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1. D\1. Dang lam\2. a Hoang\2026\9. NMXL nuoc thai Phuc Dong\1. BC KSDC NMXL nuoc thai Phuc Dong\"/>
    </mc:Choice>
  </mc:AlternateContent>
  <xr:revisionPtr revIDLastSave="0" documentId="13_ncr:19_{A871F870-A286-4506-9F67-C63280C6E4C1}" xr6:coauthVersionLast="47" xr6:coauthVersionMax="47" xr10:uidLastSave="{00000000-0000-0000-0000-000000000000}"/>
  <bookViews>
    <workbookView xWindow="-110" yWindow="-110" windowWidth="19420" windowHeight="10300" xr2:uid="{E0BE2A21-57CB-4DFD-AC51-D420E51DC4F2}"/>
  </bookViews>
  <sheets>
    <sheet name="Theo lop" sheetId="1" r:id="rId1"/>
    <sheet name="Theo ho khoan" sheetId="3" r:id="rId2"/>
  </sheets>
  <definedNames>
    <definedName name="Layer_2" localSheetId="1">'Theo ho khoan'!$A$14:$AK$46</definedName>
    <definedName name="Layer_2">'Theo lop'!$A$14:$AK$47</definedName>
    <definedName name="Layer_3" localSheetId="1">'Theo ho khoan'!$A$48:$AK$57</definedName>
    <definedName name="Layer_3">'Theo lop'!$A$52:$AK$62</definedName>
    <definedName name="Layer_4" localSheetId="1">'Theo ho khoan'!$A$59:$AK$74</definedName>
    <definedName name="Layer_4">'Theo lop'!$A$67:$AK$83</definedName>
    <definedName name="Layer_5" localSheetId="1">'Theo ho khoan'!$A$76:$AK$92</definedName>
    <definedName name="Layer_5">'Theo lop'!$A$88:$AK$105</definedName>
    <definedName name="Layer_6" localSheetId="1">'Theo ho khoan'!$A$94:$AK$119</definedName>
    <definedName name="Layer_6">'Theo lop'!$A$110:$AK$136</definedName>
    <definedName name="Layer_7" localSheetId="1">'Theo ho khoan'!$A$121:$AK$140</definedName>
    <definedName name="Layer_7">'Theo lop'!$A$141:$AK$161</definedName>
    <definedName name="Layer_8" localSheetId="1">'Theo ho khoan'!$A$142:$AK$142</definedName>
    <definedName name="Layer_8">'Theo lop'!$A$166:$AK$167</definedName>
    <definedName name="Layer_9" localSheetId="1">'Theo ho khoan'!$A$144:$AK$146</definedName>
    <definedName name="Layer_9">'Theo lop'!$A$172:$AK$175</definedName>
    <definedName name="_xlnm.Print_Area" localSheetId="1">'Theo ho khoan'!$A$1:$AL$147</definedName>
    <definedName name="_xlnm.Print_Area" localSheetId="0">'Theo lop'!$A$1:$AL$179</definedName>
  </definedNames>
  <calcPr calcId="191029"/>
</workbook>
</file>

<file path=xl/calcChain.xml><?xml version="1.0" encoding="utf-8"?>
<calcChain xmlns="http://schemas.openxmlformats.org/spreadsheetml/2006/main">
  <c r="R171" i="1" l="1"/>
  <c r="R170" i="1"/>
  <c r="R169" i="1"/>
  <c r="CA147" i="3"/>
  <c r="BZ147" i="3"/>
  <c r="BY147" i="3"/>
  <c r="BN147" i="3"/>
  <c r="BL147" i="3"/>
  <c r="BJ147" i="3"/>
  <c r="BH147" i="3"/>
  <c r="BF147" i="3"/>
  <c r="BD147" i="3"/>
  <c r="BC147" i="3"/>
  <c r="T147" i="3"/>
  <c r="CA146" i="3"/>
  <c r="BZ146" i="3"/>
  <c r="BY146" i="3"/>
  <c r="BN146" i="3"/>
  <c r="BL146" i="3"/>
  <c r="BJ146" i="3"/>
  <c r="BH146" i="3"/>
  <c r="BF146" i="3"/>
  <c r="BD146" i="3"/>
  <c r="BC146" i="3"/>
  <c r="T146" i="3"/>
  <c r="CA66" i="3"/>
  <c r="BZ66" i="3"/>
  <c r="BY66" i="3"/>
  <c r="BN66" i="3"/>
  <c r="BL66" i="3"/>
  <c r="BJ66" i="3"/>
  <c r="BH66" i="3"/>
  <c r="BF66" i="3"/>
  <c r="BD66" i="3"/>
  <c r="BC66" i="3"/>
  <c r="T66" i="3"/>
  <c r="CA65" i="3"/>
  <c r="BZ65" i="3"/>
  <c r="BY65" i="3"/>
  <c r="BN65" i="3"/>
  <c r="BL65" i="3"/>
  <c r="BJ65" i="3"/>
  <c r="BH65" i="3"/>
  <c r="BF65" i="3"/>
  <c r="BD65" i="3"/>
  <c r="BC65" i="3"/>
  <c r="T65" i="3"/>
  <c r="CA145" i="3"/>
  <c r="BZ145" i="3"/>
  <c r="BY145" i="3"/>
  <c r="BN145" i="3"/>
  <c r="BL145" i="3"/>
  <c r="BJ145" i="3"/>
  <c r="BH145" i="3"/>
  <c r="BF145" i="3"/>
  <c r="BD145" i="3"/>
  <c r="BC145" i="3"/>
  <c r="CA64" i="3"/>
  <c r="BZ64" i="3"/>
  <c r="BY64" i="3"/>
  <c r="BN64" i="3"/>
  <c r="BL64" i="3"/>
  <c r="BJ64" i="3"/>
  <c r="BH64" i="3"/>
  <c r="BF64" i="3"/>
  <c r="BD64" i="3"/>
  <c r="BC64" i="3"/>
  <c r="CA144" i="3"/>
  <c r="BZ144" i="3"/>
  <c r="BY144" i="3"/>
  <c r="BN144" i="3"/>
  <c r="BL144" i="3"/>
  <c r="BJ144" i="3"/>
  <c r="BH144" i="3"/>
  <c r="BF144" i="3"/>
  <c r="BD144" i="3"/>
  <c r="BC144" i="3"/>
  <c r="CA143" i="3"/>
  <c r="BZ143" i="3"/>
  <c r="BY143" i="3"/>
  <c r="BN143" i="3"/>
  <c r="BL143" i="3"/>
  <c r="BJ143" i="3"/>
  <c r="BH143" i="3"/>
  <c r="BF143" i="3"/>
  <c r="BD143" i="3"/>
  <c r="BC143" i="3"/>
  <c r="CA142" i="3"/>
  <c r="BZ142" i="3"/>
  <c r="BY142" i="3"/>
  <c r="BN142" i="3"/>
  <c r="BL142" i="3"/>
  <c r="BJ142" i="3"/>
  <c r="BH142" i="3"/>
  <c r="BF142" i="3"/>
  <c r="BD142" i="3"/>
  <c r="BC142" i="3"/>
  <c r="CA141" i="3"/>
  <c r="BZ141" i="3"/>
  <c r="BY141" i="3"/>
  <c r="BN141" i="3"/>
  <c r="BL141" i="3"/>
  <c r="BJ141" i="3"/>
  <c r="BH141" i="3"/>
  <c r="BF141" i="3"/>
  <c r="BD141" i="3"/>
  <c r="BC141" i="3"/>
  <c r="CA127" i="3"/>
  <c r="BZ127" i="3"/>
  <c r="BY127" i="3"/>
  <c r="BN127" i="3"/>
  <c r="BL127" i="3"/>
  <c r="BJ127" i="3"/>
  <c r="BH127" i="3"/>
  <c r="BF127" i="3"/>
  <c r="BD127" i="3"/>
  <c r="BC127" i="3"/>
  <c r="CA126" i="3"/>
  <c r="BZ126" i="3"/>
  <c r="BY126" i="3"/>
  <c r="BN126" i="3"/>
  <c r="BL126" i="3"/>
  <c r="BJ126" i="3"/>
  <c r="BH126" i="3"/>
  <c r="BF126" i="3"/>
  <c r="BD126" i="3"/>
  <c r="BC126" i="3"/>
  <c r="CA112" i="3"/>
  <c r="BZ112" i="3"/>
  <c r="BY112" i="3"/>
  <c r="BN112" i="3"/>
  <c r="BL112" i="3"/>
  <c r="BJ112" i="3"/>
  <c r="BH112" i="3"/>
  <c r="BF112" i="3"/>
  <c r="BD112" i="3"/>
  <c r="BC112" i="3"/>
  <c r="CA111" i="3"/>
  <c r="BZ111" i="3"/>
  <c r="BY111" i="3"/>
  <c r="BN111" i="3"/>
  <c r="BL111" i="3"/>
  <c r="BJ111" i="3"/>
  <c r="BH111" i="3"/>
  <c r="BF111" i="3"/>
  <c r="BD111" i="3"/>
  <c r="BC111" i="3"/>
  <c r="CA97" i="3"/>
  <c r="BZ97" i="3"/>
  <c r="BY97" i="3"/>
  <c r="BN97" i="3"/>
  <c r="BL97" i="3"/>
  <c r="BJ97" i="3"/>
  <c r="BH97" i="3"/>
  <c r="BF97" i="3"/>
  <c r="BD97" i="3"/>
  <c r="BC97" i="3"/>
  <c r="CA96" i="3"/>
  <c r="BZ96" i="3"/>
  <c r="BY96" i="3"/>
  <c r="BN96" i="3"/>
  <c r="BL96" i="3"/>
  <c r="BJ96" i="3"/>
  <c r="BH96" i="3"/>
  <c r="BF96" i="3"/>
  <c r="BD96" i="3"/>
  <c r="BC96" i="3"/>
  <c r="CA81" i="3"/>
  <c r="BZ81" i="3"/>
  <c r="BY81" i="3"/>
  <c r="BN81" i="3"/>
  <c r="BL81" i="3"/>
  <c r="BJ81" i="3"/>
  <c r="BH81" i="3"/>
  <c r="BF81" i="3"/>
  <c r="BD81" i="3"/>
  <c r="BC81" i="3"/>
  <c r="CA80" i="3"/>
  <c r="BZ80" i="3"/>
  <c r="BY80" i="3"/>
  <c r="BN80" i="3"/>
  <c r="BL80" i="3"/>
  <c r="BJ80" i="3"/>
  <c r="BH80" i="3"/>
  <c r="BF80" i="3"/>
  <c r="BD80" i="3"/>
  <c r="BC80" i="3"/>
  <c r="CA63" i="3"/>
  <c r="BZ63" i="3"/>
  <c r="BY63" i="3"/>
  <c r="BN63" i="3"/>
  <c r="BL63" i="3"/>
  <c r="BJ63" i="3"/>
  <c r="BH63" i="3"/>
  <c r="BF63" i="3"/>
  <c r="BD63" i="3"/>
  <c r="BC63" i="3"/>
  <c r="CA62" i="3"/>
  <c r="BZ62" i="3"/>
  <c r="BY62" i="3"/>
  <c r="BN62" i="3"/>
  <c r="BL62" i="3"/>
  <c r="BJ62" i="3"/>
  <c r="BH62" i="3"/>
  <c r="BF62" i="3"/>
  <c r="BD62" i="3"/>
  <c r="BC62" i="3"/>
  <c r="CA61" i="3"/>
  <c r="BZ61" i="3"/>
  <c r="BY61" i="3"/>
  <c r="BN61" i="3"/>
  <c r="BL61" i="3"/>
  <c r="BJ61" i="3"/>
  <c r="BH61" i="3"/>
  <c r="BF61" i="3"/>
  <c r="BD61" i="3"/>
  <c r="BC61" i="3"/>
  <c r="CA60" i="3"/>
  <c r="BZ60" i="3"/>
  <c r="BY60" i="3"/>
  <c r="BN60" i="3"/>
  <c r="BL60" i="3"/>
  <c r="BJ60" i="3"/>
  <c r="BH60" i="3"/>
  <c r="BF60" i="3"/>
  <c r="BD60" i="3"/>
  <c r="BC60" i="3"/>
  <c r="CA46" i="3"/>
  <c r="BZ46" i="3"/>
  <c r="BY46" i="3"/>
  <c r="BN46" i="3"/>
  <c r="BL46" i="3"/>
  <c r="BJ46" i="3"/>
  <c r="BH46" i="3"/>
  <c r="BF46" i="3"/>
  <c r="BD46" i="3"/>
  <c r="BC46" i="3"/>
  <c r="CA45" i="3"/>
  <c r="BZ45" i="3"/>
  <c r="BY45" i="3"/>
  <c r="BN45" i="3"/>
  <c r="BL45" i="3"/>
  <c r="BJ45" i="3"/>
  <c r="BH45" i="3"/>
  <c r="BF45" i="3"/>
  <c r="BD45" i="3"/>
  <c r="BC45" i="3"/>
  <c r="CA30" i="3"/>
  <c r="BZ30" i="3"/>
  <c r="BY30" i="3"/>
  <c r="BN30" i="3"/>
  <c r="BL30" i="3"/>
  <c r="BJ30" i="3"/>
  <c r="BH30" i="3"/>
  <c r="BF30" i="3"/>
  <c r="BD30" i="3"/>
  <c r="BC30" i="3"/>
  <c r="CA29" i="3"/>
  <c r="BZ29" i="3"/>
  <c r="BY29" i="3"/>
  <c r="BN29" i="3"/>
  <c r="BL29" i="3"/>
  <c r="BJ29" i="3"/>
  <c r="BH29" i="3"/>
  <c r="BF29" i="3"/>
  <c r="BD29" i="3"/>
  <c r="BC29" i="3"/>
  <c r="CA28" i="3"/>
  <c r="BZ28" i="3"/>
  <c r="BY28" i="3"/>
  <c r="BN28" i="3"/>
  <c r="BL28" i="3"/>
  <c r="BJ28" i="3"/>
  <c r="BH28" i="3"/>
  <c r="BF28" i="3"/>
  <c r="BD28" i="3"/>
  <c r="BC28" i="3"/>
  <c r="CA140" i="3"/>
  <c r="BZ140" i="3"/>
  <c r="BY140" i="3"/>
  <c r="BN140" i="3"/>
  <c r="BL140" i="3"/>
  <c r="BJ140" i="3"/>
  <c r="BH140" i="3"/>
  <c r="BF140" i="3"/>
  <c r="BD140" i="3"/>
  <c r="BC140" i="3"/>
  <c r="CA139" i="3"/>
  <c r="BZ139" i="3"/>
  <c r="BY139" i="3"/>
  <c r="BN139" i="3"/>
  <c r="BL139" i="3"/>
  <c r="BJ139" i="3"/>
  <c r="BH139" i="3"/>
  <c r="BF139" i="3"/>
  <c r="BD139" i="3"/>
  <c r="BC139" i="3"/>
  <c r="CA138" i="3"/>
  <c r="BZ138" i="3"/>
  <c r="BY138" i="3"/>
  <c r="BN138" i="3"/>
  <c r="BL138" i="3"/>
  <c r="BJ138" i="3"/>
  <c r="BH138" i="3"/>
  <c r="BF138" i="3"/>
  <c r="BD138" i="3"/>
  <c r="BC138" i="3"/>
  <c r="CA125" i="3"/>
  <c r="BZ125" i="3"/>
  <c r="BY125" i="3"/>
  <c r="BN125" i="3"/>
  <c r="BL125" i="3"/>
  <c r="BJ125" i="3"/>
  <c r="BH125" i="3"/>
  <c r="BF125" i="3"/>
  <c r="BD125" i="3"/>
  <c r="BC125" i="3"/>
  <c r="CA124" i="3"/>
  <c r="BZ124" i="3"/>
  <c r="BY124" i="3"/>
  <c r="BN124" i="3"/>
  <c r="BL124" i="3"/>
  <c r="BJ124" i="3"/>
  <c r="BH124" i="3"/>
  <c r="BF124" i="3"/>
  <c r="BD124" i="3"/>
  <c r="BC124" i="3"/>
  <c r="CA123" i="3"/>
  <c r="BZ123" i="3"/>
  <c r="BY123" i="3"/>
  <c r="BN123" i="3"/>
  <c r="BL123" i="3"/>
  <c r="BJ123" i="3"/>
  <c r="BH123" i="3"/>
  <c r="BF123" i="3"/>
  <c r="BD123" i="3"/>
  <c r="BC123" i="3"/>
  <c r="CA110" i="3"/>
  <c r="BZ110" i="3"/>
  <c r="BY110" i="3"/>
  <c r="BN110" i="3"/>
  <c r="BL110" i="3"/>
  <c r="BJ110" i="3"/>
  <c r="BH110" i="3"/>
  <c r="BF110" i="3"/>
  <c r="BD110" i="3"/>
  <c r="BC110" i="3"/>
  <c r="CA109" i="3"/>
  <c r="BZ109" i="3"/>
  <c r="BY109" i="3"/>
  <c r="BN109" i="3"/>
  <c r="BL109" i="3"/>
  <c r="BJ109" i="3"/>
  <c r="BH109" i="3"/>
  <c r="BF109" i="3"/>
  <c r="BD109" i="3"/>
  <c r="BC109" i="3"/>
  <c r="CA108" i="3"/>
  <c r="BZ108" i="3"/>
  <c r="BY108" i="3"/>
  <c r="BN108" i="3"/>
  <c r="BL108" i="3"/>
  <c r="BJ108" i="3"/>
  <c r="BH108" i="3"/>
  <c r="BF108" i="3"/>
  <c r="BD108" i="3"/>
  <c r="BC108" i="3"/>
  <c r="CA95" i="3"/>
  <c r="BZ95" i="3"/>
  <c r="BY95" i="3"/>
  <c r="BN95" i="3"/>
  <c r="BL95" i="3"/>
  <c r="BJ95" i="3"/>
  <c r="BH95" i="3"/>
  <c r="BF95" i="3"/>
  <c r="BD95" i="3"/>
  <c r="BC95" i="3"/>
  <c r="CA94" i="3"/>
  <c r="BZ94" i="3"/>
  <c r="BY94" i="3"/>
  <c r="BN94" i="3"/>
  <c r="BL94" i="3"/>
  <c r="BJ94" i="3"/>
  <c r="BH94" i="3"/>
  <c r="BF94" i="3"/>
  <c r="BD94" i="3"/>
  <c r="BC94" i="3"/>
  <c r="CA93" i="3"/>
  <c r="BZ93" i="3"/>
  <c r="BY93" i="3"/>
  <c r="BN93" i="3"/>
  <c r="BL93" i="3"/>
  <c r="BJ93" i="3"/>
  <c r="BH93" i="3"/>
  <c r="BF93" i="3"/>
  <c r="BD93" i="3"/>
  <c r="BC93" i="3"/>
  <c r="CA79" i="3"/>
  <c r="BZ79" i="3"/>
  <c r="BY79" i="3"/>
  <c r="BN79" i="3"/>
  <c r="BL79" i="3"/>
  <c r="BJ79" i="3"/>
  <c r="BH79" i="3"/>
  <c r="BF79" i="3"/>
  <c r="BD79" i="3"/>
  <c r="BC79" i="3"/>
  <c r="CA78" i="3"/>
  <c r="BZ78" i="3"/>
  <c r="BY78" i="3"/>
  <c r="BN78" i="3"/>
  <c r="BL78" i="3"/>
  <c r="BJ78" i="3"/>
  <c r="BH78" i="3"/>
  <c r="BF78" i="3"/>
  <c r="BD78" i="3"/>
  <c r="BC78" i="3"/>
  <c r="CA77" i="3"/>
  <c r="BZ77" i="3"/>
  <c r="BY77" i="3"/>
  <c r="BN77" i="3"/>
  <c r="BL77" i="3"/>
  <c r="BJ77" i="3"/>
  <c r="BH77" i="3"/>
  <c r="BF77" i="3"/>
  <c r="BD77" i="3"/>
  <c r="BC77" i="3"/>
  <c r="CA76" i="3"/>
  <c r="BZ76" i="3"/>
  <c r="BY76" i="3"/>
  <c r="BN76" i="3"/>
  <c r="BL76" i="3"/>
  <c r="BJ76" i="3"/>
  <c r="BH76" i="3"/>
  <c r="BF76" i="3"/>
  <c r="BD76" i="3"/>
  <c r="BC76" i="3"/>
  <c r="CA59" i="3"/>
  <c r="BZ59" i="3"/>
  <c r="BY59" i="3"/>
  <c r="BN59" i="3"/>
  <c r="BL59" i="3"/>
  <c r="BJ59" i="3"/>
  <c r="BH59" i="3"/>
  <c r="BF59" i="3"/>
  <c r="BD59" i="3"/>
  <c r="BC59" i="3"/>
  <c r="CA58" i="3"/>
  <c r="BZ58" i="3"/>
  <c r="BY58" i="3"/>
  <c r="BN58" i="3"/>
  <c r="BL58" i="3"/>
  <c r="BJ58" i="3"/>
  <c r="BH58" i="3"/>
  <c r="BF58" i="3"/>
  <c r="BD58" i="3"/>
  <c r="BC58" i="3"/>
  <c r="CA57" i="3"/>
  <c r="BZ57" i="3"/>
  <c r="BY57" i="3"/>
  <c r="BN57" i="3"/>
  <c r="BL57" i="3"/>
  <c r="BJ57" i="3"/>
  <c r="BH57" i="3"/>
  <c r="BF57" i="3"/>
  <c r="BD57" i="3"/>
  <c r="BC57" i="3"/>
  <c r="CA44" i="3"/>
  <c r="BZ44" i="3"/>
  <c r="BY44" i="3"/>
  <c r="BN44" i="3"/>
  <c r="BL44" i="3"/>
  <c r="BJ44" i="3"/>
  <c r="BH44" i="3"/>
  <c r="BF44" i="3"/>
  <c r="BD44" i="3"/>
  <c r="BC44" i="3"/>
  <c r="CA43" i="3"/>
  <c r="BZ43" i="3"/>
  <c r="BY43" i="3"/>
  <c r="BN43" i="3"/>
  <c r="BL43" i="3"/>
  <c r="BJ43" i="3"/>
  <c r="BH43" i="3"/>
  <c r="BF43" i="3"/>
  <c r="BD43" i="3"/>
  <c r="BC43" i="3"/>
  <c r="CA42" i="3"/>
  <c r="BZ42" i="3"/>
  <c r="BY42" i="3"/>
  <c r="BN42" i="3"/>
  <c r="BL42" i="3"/>
  <c r="BJ42" i="3"/>
  <c r="BH42" i="3"/>
  <c r="BF42" i="3"/>
  <c r="BD42" i="3"/>
  <c r="BC42" i="3"/>
  <c r="CA41" i="3"/>
  <c r="BZ41" i="3"/>
  <c r="BY41" i="3"/>
  <c r="BN41" i="3"/>
  <c r="BL41" i="3"/>
  <c r="BJ41" i="3"/>
  <c r="BH41" i="3"/>
  <c r="BF41" i="3"/>
  <c r="BD41" i="3"/>
  <c r="BC41" i="3"/>
  <c r="CA27" i="3"/>
  <c r="BZ27" i="3"/>
  <c r="BY27" i="3"/>
  <c r="BN27" i="3"/>
  <c r="BL27" i="3"/>
  <c r="BJ27" i="3"/>
  <c r="BH27" i="3"/>
  <c r="BF27" i="3"/>
  <c r="BD27" i="3"/>
  <c r="BC27" i="3"/>
  <c r="CA26" i="3"/>
  <c r="BZ26" i="3"/>
  <c r="BY26" i="3"/>
  <c r="BN26" i="3"/>
  <c r="BL26" i="3"/>
  <c r="BJ26" i="3"/>
  <c r="BH26" i="3"/>
  <c r="BF26" i="3"/>
  <c r="BD26" i="3"/>
  <c r="BC26" i="3"/>
  <c r="CA25" i="3"/>
  <c r="BZ25" i="3"/>
  <c r="BY25" i="3"/>
  <c r="BN25" i="3"/>
  <c r="BL25" i="3"/>
  <c r="BJ25" i="3"/>
  <c r="BH25" i="3"/>
  <c r="BF25" i="3"/>
  <c r="BD25" i="3"/>
  <c r="BC25" i="3"/>
  <c r="CA24" i="3"/>
  <c r="BZ24" i="3"/>
  <c r="BY24" i="3"/>
  <c r="BN24" i="3"/>
  <c r="BL24" i="3"/>
  <c r="BJ24" i="3"/>
  <c r="BH24" i="3"/>
  <c r="BF24" i="3"/>
  <c r="BD24" i="3"/>
  <c r="BC24" i="3"/>
  <c r="BN137" i="3"/>
  <c r="BL137" i="3"/>
  <c r="BJ137" i="3"/>
  <c r="BH137" i="3"/>
  <c r="BF137" i="3"/>
  <c r="BD137" i="3"/>
  <c r="BC137" i="3"/>
  <c r="AA137" i="3"/>
  <c r="BY137" i="3" s="1"/>
  <c r="T137" i="3"/>
  <c r="V137" i="3" s="1"/>
  <c r="X137" i="3" s="1"/>
  <c r="BN136" i="3"/>
  <c r="BL136" i="3"/>
  <c r="BJ136" i="3"/>
  <c r="BH136" i="3"/>
  <c r="BF136" i="3"/>
  <c r="BD136" i="3"/>
  <c r="BC136" i="3"/>
  <c r="AA136" i="3"/>
  <c r="T136" i="3"/>
  <c r="V136" i="3" s="1"/>
  <c r="BN135" i="3"/>
  <c r="BL135" i="3"/>
  <c r="BJ135" i="3"/>
  <c r="BH135" i="3"/>
  <c r="BF135" i="3"/>
  <c r="BD135" i="3"/>
  <c r="BC135" i="3"/>
  <c r="AA135" i="3"/>
  <c r="BY135" i="3" s="1"/>
  <c r="T135" i="3"/>
  <c r="V135" i="3" s="1"/>
  <c r="BN134" i="3"/>
  <c r="BL134" i="3"/>
  <c r="BJ134" i="3"/>
  <c r="BH134" i="3"/>
  <c r="BF134" i="3"/>
  <c r="BD134" i="3"/>
  <c r="BC134" i="3"/>
  <c r="AA134" i="3"/>
  <c r="T134" i="3"/>
  <c r="V134" i="3" s="1"/>
  <c r="BN122" i="3"/>
  <c r="BL122" i="3"/>
  <c r="BJ122" i="3"/>
  <c r="BH122" i="3"/>
  <c r="BF122" i="3"/>
  <c r="BD122" i="3"/>
  <c r="BC122" i="3"/>
  <c r="AA122" i="3"/>
  <c r="BY122" i="3" s="1"/>
  <c r="T122" i="3"/>
  <c r="V122" i="3" s="1"/>
  <c r="BN121" i="3"/>
  <c r="BL121" i="3"/>
  <c r="BJ121" i="3"/>
  <c r="BH121" i="3"/>
  <c r="BF121" i="3"/>
  <c r="BD121" i="3"/>
  <c r="BC121" i="3"/>
  <c r="AA121" i="3"/>
  <c r="T121" i="3"/>
  <c r="V121" i="3" s="1"/>
  <c r="BN120" i="3"/>
  <c r="BL120" i="3"/>
  <c r="BJ120" i="3"/>
  <c r="BH120" i="3"/>
  <c r="BF120" i="3"/>
  <c r="BD120" i="3"/>
  <c r="BC120" i="3"/>
  <c r="AA120" i="3"/>
  <c r="BY120" i="3" s="1"/>
  <c r="T120" i="3"/>
  <c r="V120" i="3" s="1"/>
  <c r="X120" i="3" s="1"/>
  <c r="BN107" i="3"/>
  <c r="BL107" i="3"/>
  <c r="BJ107" i="3"/>
  <c r="BH107" i="3"/>
  <c r="BF107" i="3"/>
  <c r="BD107" i="3"/>
  <c r="BC107" i="3"/>
  <c r="AA107" i="3"/>
  <c r="T107" i="3"/>
  <c r="V107" i="3" s="1"/>
  <c r="BN106" i="3"/>
  <c r="BL106" i="3"/>
  <c r="BJ106" i="3"/>
  <c r="BH106" i="3"/>
  <c r="BF106" i="3"/>
  <c r="BD106" i="3"/>
  <c r="BC106" i="3"/>
  <c r="AA106" i="3"/>
  <c r="BY106" i="3" s="1"/>
  <c r="T106" i="3"/>
  <c r="V106" i="3" s="1"/>
  <c r="X106" i="3" s="1"/>
  <c r="BN105" i="3"/>
  <c r="BL105" i="3"/>
  <c r="BJ105" i="3"/>
  <c r="BH105" i="3"/>
  <c r="BF105" i="3"/>
  <c r="BD105" i="3"/>
  <c r="BC105" i="3"/>
  <c r="AA105" i="3"/>
  <c r="T105" i="3"/>
  <c r="V105" i="3" s="1"/>
  <c r="BN104" i="3"/>
  <c r="BL104" i="3"/>
  <c r="BJ104" i="3"/>
  <c r="BH104" i="3"/>
  <c r="BF104" i="3"/>
  <c r="BD104" i="3"/>
  <c r="BC104" i="3"/>
  <c r="AA104" i="3"/>
  <c r="BY104" i="3" s="1"/>
  <c r="T104" i="3"/>
  <c r="V104" i="3" s="1"/>
  <c r="X104" i="3" s="1"/>
  <c r="BN92" i="3"/>
  <c r="BL92" i="3"/>
  <c r="BJ92" i="3"/>
  <c r="BH92" i="3"/>
  <c r="BF92" i="3"/>
  <c r="BD92" i="3"/>
  <c r="BC92" i="3"/>
  <c r="AA92" i="3"/>
  <c r="T92" i="3"/>
  <c r="V92" i="3" s="1"/>
  <c r="BN91" i="3"/>
  <c r="BL91" i="3"/>
  <c r="BJ91" i="3"/>
  <c r="BH91" i="3"/>
  <c r="BF91" i="3"/>
  <c r="BD91" i="3"/>
  <c r="BC91" i="3"/>
  <c r="AA91" i="3"/>
  <c r="BY91" i="3" s="1"/>
  <c r="T91" i="3"/>
  <c r="V91" i="3" s="1"/>
  <c r="BN90" i="3"/>
  <c r="BL90" i="3"/>
  <c r="BJ90" i="3"/>
  <c r="BH90" i="3"/>
  <c r="BF90" i="3"/>
  <c r="BD90" i="3"/>
  <c r="BC90" i="3"/>
  <c r="AA90" i="3"/>
  <c r="T90" i="3"/>
  <c r="V90" i="3" s="1"/>
  <c r="BN89" i="3"/>
  <c r="BL89" i="3"/>
  <c r="BJ89" i="3"/>
  <c r="BH89" i="3"/>
  <c r="BF89" i="3"/>
  <c r="BD89" i="3"/>
  <c r="BC89" i="3"/>
  <c r="AA89" i="3"/>
  <c r="BY89" i="3" s="1"/>
  <c r="T89" i="3"/>
  <c r="V89" i="3" s="1"/>
  <c r="BN75" i="3"/>
  <c r="BL75" i="3"/>
  <c r="BJ75" i="3"/>
  <c r="BH75" i="3"/>
  <c r="BF75" i="3"/>
  <c r="BD75" i="3"/>
  <c r="BC75" i="3"/>
  <c r="AA75" i="3"/>
  <c r="T75" i="3"/>
  <c r="V75" i="3" s="1"/>
  <c r="BN74" i="3"/>
  <c r="BL74" i="3"/>
  <c r="BJ74" i="3"/>
  <c r="BH74" i="3"/>
  <c r="BF74" i="3"/>
  <c r="BD74" i="3"/>
  <c r="BC74" i="3"/>
  <c r="AA74" i="3"/>
  <c r="BY74" i="3" s="1"/>
  <c r="T74" i="3"/>
  <c r="V74" i="3" s="1"/>
  <c r="X74" i="3" s="1"/>
  <c r="BN73" i="3"/>
  <c r="BL73" i="3"/>
  <c r="BJ73" i="3"/>
  <c r="BH73" i="3"/>
  <c r="BF73" i="3"/>
  <c r="BD73" i="3"/>
  <c r="BC73" i="3"/>
  <c r="AA73" i="3"/>
  <c r="T73" i="3"/>
  <c r="BN119" i="3"/>
  <c r="BL119" i="3"/>
  <c r="BJ119" i="3"/>
  <c r="BH119" i="3"/>
  <c r="BF119" i="3"/>
  <c r="BD119" i="3"/>
  <c r="BC119" i="3"/>
  <c r="AA119" i="3"/>
  <c r="T119" i="3"/>
  <c r="V119" i="3" s="1"/>
  <c r="W119" i="3" s="1"/>
  <c r="BN56" i="3"/>
  <c r="BL56" i="3"/>
  <c r="BJ56" i="3"/>
  <c r="BH56" i="3"/>
  <c r="BF56" i="3"/>
  <c r="BD56" i="3"/>
  <c r="BC56" i="3"/>
  <c r="AA56" i="3"/>
  <c r="BY56" i="3" s="1"/>
  <c r="T56" i="3"/>
  <c r="V56" i="3" s="1"/>
  <c r="BN55" i="3"/>
  <c r="BL55" i="3"/>
  <c r="BJ55" i="3"/>
  <c r="BH55" i="3"/>
  <c r="BF55" i="3"/>
  <c r="BD55" i="3"/>
  <c r="BC55" i="3"/>
  <c r="AA55" i="3"/>
  <c r="BY55" i="3" s="1"/>
  <c r="T55" i="3"/>
  <c r="V55" i="3" s="1"/>
  <c r="BN54" i="3"/>
  <c r="BL54" i="3"/>
  <c r="BJ54" i="3"/>
  <c r="BH54" i="3"/>
  <c r="BF54" i="3"/>
  <c r="BD54" i="3"/>
  <c r="BC54" i="3"/>
  <c r="AA54" i="3"/>
  <c r="BY54" i="3" s="1"/>
  <c r="T54" i="3"/>
  <c r="V54" i="3" s="1"/>
  <c r="BN53" i="3"/>
  <c r="BL53" i="3"/>
  <c r="BJ53" i="3"/>
  <c r="BH53" i="3"/>
  <c r="BF53" i="3"/>
  <c r="BD53" i="3"/>
  <c r="BC53" i="3"/>
  <c r="AA53" i="3"/>
  <c r="BY53" i="3" s="1"/>
  <c r="T53" i="3"/>
  <c r="V53" i="3" s="1"/>
  <c r="W53" i="3" s="1"/>
  <c r="BN52" i="3"/>
  <c r="BL52" i="3"/>
  <c r="BJ52" i="3"/>
  <c r="BH52" i="3"/>
  <c r="BF52" i="3"/>
  <c r="BD52" i="3"/>
  <c r="BC52" i="3"/>
  <c r="AA52" i="3"/>
  <c r="BY52" i="3" s="1"/>
  <c r="T52" i="3"/>
  <c r="V52" i="3" s="1"/>
  <c r="BN51" i="3"/>
  <c r="BL51" i="3"/>
  <c r="BJ51" i="3"/>
  <c r="BH51" i="3"/>
  <c r="BF51" i="3"/>
  <c r="BD51" i="3"/>
  <c r="BC51" i="3"/>
  <c r="AA51" i="3"/>
  <c r="BY51" i="3" s="1"/>
  <c r="T51" i="3"/>
  <c r="V51" i="3" s="1"/>
  <c r="BN50" i="3"/>
  <c r="BL50" i="3"/>
  <c r="BJ50" i="3"/>
  <c r="BH50" i="3"/>
  <c r="BF50" i="3"/>
  <c r="BD50" i="3"/>
  <c r="BC50" i="3"/>
  <c r="AA50" i="3"/>
  <c r="BY50" i="3" s="1"/>
  <c r="T50" i="3"/>
  <c r="V50" i="3" s="1"/>
  <c r="X50" i="3" s="1"/>
  <c r="BN49" i="3"/>
  <c r="BL49" i="3"/>
  <c r="BJ49" i="3"/>
  <c r="BH49" i="3"/>
  <c r="BF49" i="3"/>
  <c r="BD49" i="3"/>
  <c r="BC49" i="3"/>
  <c r="AA49" i="3"/>
  <c r="BY49" i="3" s="1"/>
  <c r="T49" i="3"/>
  <c r="V49" i="3" s="1"/>
  <c r="BN40" i="3"/>
  <c r="BL40" i="3"/>
  <c r="BJ40" i="3"/>
  <c r="BH40" i="3"/>
  <c r="BF40" i="3"/>
  <c r="BD40" i="3"/>
  <c r="BC40" i="3"/>
  <c r="AA40" i="3"/>
  <c r="AB40" i="3" s="1"/>
  <c r="CA40" i="3" s="1"/>
  <c r="T40" i="3"/>
  <c r="V40" i="3" s="1"/>
  <c r="BN39" i="3"/>
  <c r="BL39" i="3"/>
  <c r="BJ39" i="3"/>
  <c r="BH39" i="3"/>
  <c r="BF39" i="3"/>
  <c r="BD39" i="3"/>
  <c r="BC39" i="3"/>
  <c r="AA39" i="3"/>
  <c r="BY39" i="3" s="1"/>
  <c r="T39" i="3"/>
  <c r="V39" i="3" s="1"/>
  <c r="BN38" i="3"/>
  <c r="BL38" i="3"/>
  <c r="BJ38" i="3"/>
  <c r="BH38" i="3"/>
  <c r="BF38" i="3"/>
  <c r="BD38" i="3"/>
  <c r="BC38" i="3"/>
  <c r="AA38" i="3"/>
  <c r="BY38" i="3" s="1"/>
  <c r="T38" i="3"/>
  <c r="V38" i="3" s="1"/>
  <c r="BN37" i="3"/>
  <c r="BL37" i="3"/>
  <c r="BJ37" i="3"/>
  <c r="BH37" i="3"/>
  <c r="BF37" i="3"/>
  <c r="BD37" i="3"/>
  <c r="BC37" i="3"/>
  <c r="AA37" i="3"/>
  <c r="BY37" i="3" s="1"/>
  <c r="T37" i="3"/>
  <c r="V37" i="3" s="1"/>
  <c r="BN23" i="3"/>
  <c r="BL23" i="3"/>
  <c r="BJ23" i="3"/>
  <c r="BH23" i="3"/>
  <c r="BF23" i="3"/>
  <c r="BD23" i="3"/>
  <c r="BC23" i="3"/>
  <c r="AA23" i="3"/>
  <c r="BY23" i="3" s="1"/>
  <c r="T23" i="3"/>
  <c r="V23" i="3" s="1"/>
  <c r="BN22" i="3"/>
  <c r="BL22" i="3"/>
  <c r="BJ22" i="3"/>
  <c r="BH22" i="3"/>
  <c r="BF22" i="3"/>
  <c r="BD22" i="3"/>
  <c r="BC22" i="3"/>
  <c r="AA22" i="3"/>
  <c r="BY22" i="3" s="1"/>
  <c r="T22" i="3"/>
  <c r="V22" i="3" s="1"/>
  <c r="BN21" i="3"/>
  <c r="BL21" i="3"/>
  <c r="BJ21" i="3"/>
  <c r="BH21" i="3"/>
  <c r="BF21" i="3"/>
  <c r="BD21" i="3"/>
  <c r="BC21" i="3"/>
  <c r="AA21" i="3"/>
  <c r="BY21" i="3" s="1"/>
  <c r="T21" i="3"/>
  <c r="V21" i="3" s="1"/>
  <c r="BN20" i="3"/>
  <c r="BL20" i="3"/>
  <c r="BJ20" i="3"/>
  <c r="BH20" i="3"/>
  <c r="BF20" i="3"/>
  <c r="BD20" i="3"/>
  <c r="BC20" i="3"/>
  <c r="AA20" i="3"/>
  <c r="AB20" i="3" s="1"/>
  <c r="T20" i="3"/>
  <c r="V20" i="3" s="1"/>
  <c r="AO118" i="3"/>
  <c r="BN118" i="3"/>
  <c r="BL118" i="3"/>
  <c r="BJ118" i="3"/>
  <c r="BH118" i="3"/>
  <c r="BF118" i="3"/>
  <c r="BD118" i="3"/>
  <c r="BC118" i="3"/>
  <c r="AA118" i="3"/>
  <c r="BY118" i="3" s="1"/>
  <c r="T118" i="3"/>
  <c r="V118" i="3" s="1"/>
  <c r="BN117" i="3"/>
  <c r="BL117" i="3"/>
  <c r="BJ117" i="3"/>
  <c r="BH117" i="3"/>
  <c r="BF117" i="3"/>
  <c r="BD117" i="3"/>
  <c r="BC117" i="3"/>
  <c r="AA117" i="3"/>
  <c r="BY117" i="3" s="1"/>
  <c r="T117" i="3"/>
  <c r="V117" i="3" s="1"/>
  <c r="W117" i="3" s="1"/>
  <c r="BN103" i="3"/>
  <c r="BL103" i="3"/>
  <c r="BJ103" i="3"/>
  <c r="BH103" i="3"/>
  <c r="BF103" i="3"/>
  <c r="BD103" i="3"/>
  <c r="BC103" i="3"/>
  <c r="AA103" i="3"/>
  <c r="BY103" i="3" s="1"/>
  <c r="T103" i="3"/>
  <c r="V103" i="3" s="1"/>
  <c r="BN88" i="3"/>
  <c r="BL88" i="3"/>
  <c r="BJ88" i="3"/>
  <c r="BH88" i="3"/>
  <c r="BF88" i="3"/>
  <c r="BD88" i="3"/>
  <c r="BC88" i="3"/>
  <c r="AA88" i="3"/>
  <c r="BY88" i="3" s="1"/>
  <c r="T88" i="3"/>
  <c r="V88" i="3" s="1"/>
  <c r="BN87" i="3"/>
  <c r="BL87" i="3"/>
  <c r="BJ87" i="3"/>
  <c r="BH87" i="3"/>
  <c r="BF87" i="3"/>
  <c r="BD87" i="3"/>
  <c r="BC87" i="3"/>
  <c r="AA87" i="3"/>
  <c r="BY87" i="3" s="1"/>
  <c r="T87" i="3"/>
  <c r="V87" i="3" s="1"/>
  <c r="BN72" i="3"/>
  <c r="BL72" i="3"/>
  <c r="BJ72" i="3"/>
  <c r="BH72" i="3"/>
  <c r="BF72" i="3"/>
  <c r="BD72" i="3"/>
  <c r="BC72" i="3"/>
  <c r="AA72" i="3"/>
  <c r="BY72" i="3" s="1"/>
  <c r="T72" i="3"/>
  <c r="V72" i="3" s="1"/>
  <c r="W72" i="3" s="1"/>
  <c r="BN71" i="3"/>
  <c r="BL71" i="3"/>
  <c r="BJ71" i="3"/>
  <c r="BH71" i="3"/>
  <c r="BF71" i="3"/>
  <c r="BD71" i="3"/>
  <c r="BC71" i="3"/>
  <c r="AA71" i="3"/>
  <c r="BY71" i="3" s="1"/>
  <c r="T71" i="3"/>
  <c r="V71" i="3" s="1"/>
  <c r="BN36" i="3"/>
  <c r="BL36" i="3"/>
  <c r="BJ36" i="3"/>
  <c r="BH36" i="3"/>
  <c r="BF36" i="3"/>
  <c r="BD36" i="3"/>
  <c r="BC36" i="3"/>
  <c r="AA36" i="3"/>
  <c r="BY36" i="3" s="1"/>
  <c r="T36" i="3"/>
  <c r="V36" i="3" s="1"/>
  <c r="BN35" i="3"/>
  <c r="BL35" i="3"/>
  <c r="BJ35" i="3"/>
  <c r="BH35" i="3"/>
  <c r="BF35" i="3"/>
  <c r="BD35" i="3"/>
  <c r="BC35" i="3"/>
  <c r="AA35" i="3"/>
  <c r="BY35" i="3" s="1"/>
  <c r="T35" i="3"/>
  <c r="V35" i="3" s="1"/>
  <c r="X35" i="3" s="1"/>
  <c r="BN19" i="3"/>
  <c r="BL19" i="3"/>
  <c r="BJ19" i="3"/>
  <c r="BH19" i="3"/>
  <c r="BF19" i="3"/>
  <c r="BD19" i="3"/>
  <c r="BC19" i="3"/>
  <c r="AA19" i="3"/>
  <c r="T19" i="3"/>
  <c r="V19" i="3" s="1"/>
  <c r="W19" i="3" s="1"/>
  <c r="BN18" i="3"/>
  <c r="BL18" i="3"/>
  <c r="BJ18" i="3"/>
  <c r="BH18" i="3"/>
  <c r="BF18" i="3"/>
  <c r="BD18" i="3"/>
  <c r="BC18" i="3"/>
  <c r="AA18" i="3"/>
  <c r="BY18" i="3" s="1"/>
  <c r="T18" i="3"/>
  <c r="V18" i="3" s="1"/>
  <c r="X18" i="3" s="1"/>
  <c r="BN133" i="3"/>
  <c r="BL133" i="3"/>
  <c r="BJ133" i="3"/>
  <c r="BH133" i="3"/>
  <c r="BF133" i="3"/>
  <c r="BD133" i="3"/>
  <c r="BC133" i="3"/>
  <c r="AA133" i="3"/>
  <c r="BY133" i="3" s="1"/>
  <c r="T133" i="3"/>
  <c r="V133" i="3" s="1"/>
  <c r="BN132" i="3"/>
  <c r="BL132" i="3"/>
  <c r="BJ132" i="3"/>
  <c r="BH132" i="3"/>
  <c r="BF132" i="3"/>
  <c r="BD132" i="3"/>
  <c r="BC132" i="3"/>
  <c r="AA132" i="3"/>
  <c r="BY132" i="3" s="1"/>
  <c r="T132" i="3"/>
  <c r="V132" i="3" s="1"/>
  <c r="BN131" i="3"/>
  <c r="BL131" i="3"/>
  <c r="BJ131" i="3"/>
  <c r="BH131" i="3"/>
  <c r="BF131" i="3"/>
  <c r="BD131" i="3"/>
  <c r="BC131" i="3"/>
  <c r="AA131" i="3"/>
  <c r="T131" i="3"/>
  <c r="V131" i="3" s="1"/>
  <c r="W131" i="3" s="1"/>
  <c r="BN130" i="3"/>
  <c r="BL130" i="3"/>
  <c r="BJ130" i="3"/>
  <c r="BH130" i="3"/>
  <c r="BF130" i="3"/>
  <c r="BD130" i="3"/>
  <c r="BC130" i="3"/>
  <c r="AA130" i="3"/>
  <c r="BY130" i="3" s="1"/>
  <c r="T130" i="3"/>
  <c r="V130" i="3" s="1"/>
  <c r="W130" i="3" s="1"/>
  <c r="BN129" i="3"/>
  <c r="BL129" i="3"/>
  <c r="BJ129" i="3"/>
  <c r="BH129" i="3"/>
  <c r="BF129" i="3"/>
  <c r="BD129" i="3"/>
  <c r="BC129" i="3"/>
  <c r="AA129" i="3"/>
  <c r="BY129" i="3" s="1"/>
  <c r="T129" i="3"/>
  <c r="V129" i="3" s="1"/>
  <c r="BN128" i="3"/>
  <c r="BL128" i="3"/>
  <c r="BJ128" i="3"/>
  <c r="BH128" i="3"/>
  <c r="BF128" i="3"/>
  <c r="BD128" i="3"/>
  <c r="BC128" i="3"/>
  <c r="AA128" i="3"/>
  <c r="BY128" i="3" s="1"/>
  <c r="T128" i="3"/>
  <c r="V128" i="3" s="1"/>
  <c r="X128" i="3" s="1"/>
  <c r="BN116" i="3"/>
  <c r="BL116" i="3"/>
  <c r="BJ116" i="3"/>
  <c r="BH116" i="3"/>
  <c r="BF116" i="3"/>
  <c r="BD116" i="3"/>
  <c r="BC116" i="3"/>
  <c r="AA116" i="3"/>
  <c r="T116" i="3"/>
  <c r="V116" i="3" s="1"/>
  <c r="W116" i="3" s="1"/>
  <c r="BN115" i="3"/>
  <c r="BL115" i="3"/>
  <c r="BJ115" i="3"/>
  <c r="BH115" i="3"/>
  <c r="BF115" i="3"/>
  <c r="BD115" i="3"/>
  <c r="BC115" i="3"/>
  <c r="AA115" i="3"/>
  <c r="BY115" i="3" s="1"/>
  <c r="T115" i="3"/>
  <c r="V115" i="3" s="1"/>
  <c r="W115" i="3" s="1"/>
  <c r="BN114" i="3"/>
  <c r="BL114" i="3"/>
  <c r="BJ114" i="3"/>
  <c r="BH114" i="3"/>
  <c r="BF114" i="3"/>
  <c r="BD114" i="3"/>
  <c r="BC114" i="3"/>
  <c r="AA114" i="3"/>
  <c r="BY114" i="3" s="1"/>
  <c r="T114" i="3"/>
  <c r="V114" i="3" s="1"/>
  <c r="BN113" i="3"/>
  <c r="BL113" i="3"/>
  <c r="BJ113" i="3"/>
  <c r="BH113" i="3"/>
  <c r="BF113" i="3"/>
  <c r="BD113" i="3"/>
  <c r="BC113" i="3"/>
  <c r="AA113" i="3"/>
  <c r="BY113" i="3" s="1"/>
  <c r="T113" i="3"/>
  <c r="V113" i="3" s="1"/>
  <c r="BN102" i="3"/>
  <c r="BL102" i="3"/>
  <c r="BJ102" i="3"/>
  <c r="BH102" i="3"/>
  <c r="BF102" i="3"/>
  <c r="BD102" i="3"/>
  <c r="BC102" i="3"/>
  <c r="AA102" i="3"/>
  <c r="T102" i="3"/>
  <c r="V102" i="3" s="1"/>
  <c r="BN101" i="3"/>
  <c r="BL101" i="3"/>
  <c r="BJ101" i="3"/>
  <c r="BH101" i="3"/>
  <c r="BF101" i="3"/>
  <c r="BD101" i="3"/>
  <c r="BC101" i="3"/>
  <c r="AA101" i="3"/>
  <c r="BY101" i="3" s="1"/>
  <c r="T101" i="3"/>
  <c r="V101" i="3" s="1"/>
  <c r="W101" i="3" s="1"/>
  <c r="BN100" i="3"/>
  <c r="BL100" i="3"/>
  <c r="BJ100" i="3"/>
  <c r="BH100" i="3"/>
  <c r="BF100" i="3"/>
  <c r="BD100" i="3"/>
  <c r="BC100" i="3"/>
  <c r="AA100" i="3"/>
  <c r="BY100" i="3" s="1"/>
  <c r="T100" i="3"/>
  <c r="V100" i="3" s="1"/>
  <c r="W100" i="3" s="1"/>
  <c r="BN99" i="3"/>
  <c r="BL99" i="3"/>
  <c r="BJ99" i="3"/>
  <c r="BH99" i="3"/>
  <c r="BF99" i="3"/>
  <c r="BD99" i="3"/>
  <c r="BC99" i="3"/>
  <c r="AA99" i="3"/>
  <c r="BY99" i="3" s="1"/>
  <c r="T99" i="3"/>
  <c r="V99" i="3" s="1"/>
  <c r="BN98" i="3"/>
  <c r="BL98" i="3"/>
  <c r="BJ98" i="3"/>
  <c r="BH98" i="3"/>
  <c r="BF98" i="3"/>
  <c r="BD98" i="3"/>
  <c r="BC98" i="3"/>
  <c r="AA98" i="3"/>
  <c r="T98" i="3"/>
  <c r="V98" i="3" s="1"/>
  <c r="BN86" i="3"/>
  <c r="BL86" i="3"/>
  <c r="BJ86" i="3"/>
  <c r="BH86" i="3"/>
  <c r="BF86" i="3"/>
  <c r="BD86" i="3"/>
  <c r="BC86" i="3"/>
  <c r="AA86" i="3"/>
  <c r="AB86" i="3" s="1"/>
  <c r="T86" i="3"/>
  <c r="V86" i="3" s="1"/>
  <c r="BN85" i="3"/>
  <c r="BL85" i="3"/>
  <c r="BJ85" i="3"/>
  <c r="BH85" i="3"/>
  <c r="BF85" i="3"/>
  <c r="BD85" i="3"/>
  <c r="BC85" i="3"/>
  <c r="AA85" i="3"/>
  <c r="BY85" i="3" s="1"/>
  <c r="T85" i="3"/>
  <c r="V85" i="3" s="1"/>
  <c r="W85" i="3" s="1"/>
  <c r="BN84" i="3"/>
  <c r="BL84" i="3"/>
  <c r="BJ84" i="3"/>
  <c r="BH84" i="3"/>
  <c r="BF84" i="3"/>
  <c r="BD84" i="3"/>
  <c r="BC84" i="3"/>
  <c r="AA84" i="3"/>
  <c r="BY84" i="3" s="1"/>
  <c r="T84" i="3"/>
  <c r="V84" i="3" s="1"/>
  <c r="BN83" i="3"/>
  <c r="BL83" i="3"/>
  <c r="BJ83" i="3"/>
  <c r="BH83" i="3"/>
  <c r="BF83" i="3"/>
  <c r="BD83" i="3"/>
  <c r="BC83" i="3"/>
  <c r="AA83" i="3"/>
  <c r="T83" i="3"/>
  <c r="V83" i="3" s="1"/>
  <c r="BN82" i="3"/>
  <c r="BL82" i="3"/>
  <c r="BJ82" i="3"/>
  <c r="BH82" i="3"/>
  <c r="BF82" i="3"/>
  <c r="BD82" i="3"/>
  <c r="BC82" i="3"/>
  <c r="AA82" i="3"/>
  <c r="BY82" i="3" s="1"/>
  <c r="T82" i="3"/>
  <c r="V82" i="3" s="1"/>
  <c r="BN70" i="3"/>
  <c r="BL70" i="3"/>
  <c r="BJ70" i="3"/>
  <c r="BH70" i="3"/>
  <c r="BF70" i="3"/>
  <c r="BD70" i="3"/>
  <c r="BC70" i="3"/>
  <c r="AA70" i="3"/>
  <c r="AB70" i="3" s="1"/>
  <c r="T70" i="3"/>
  <c r="V70" i="3" s="1"/>
  <c r="W70" i="3" s="1"/>
  <c r="BN69" i="3"/>
  <c r="BL69" i="3"/>
  <c r="BJ69" i="3"/>
  <c r="BH69" i="3"/>
  <c r="BF69" i="3"/>
  <c r="BD69" i="3"/>
  <c r="BC69" i="3"/>
  <c r="AA69" i="3"/>
  <c r="BY69" i="3" s="1"/>
  <c r="T69" i="3"/>
  <c r="V69" i="3" s="1"/>
  <c r="BN68" i="3"/>
  <c r="BL68" i="3"/>
  <c r="BJ68" i="3"/>
  <c r="BH68" i="3"/>
  <c r="BF68" i="3"/>
  <c r="BD68" i="3"/>
  <c r="BC68" i="3"/>
  <c r="AA68" i="3"/>
  <c r="T68" i="3"/>
  <c r="V68" i="3" s="1"/>
  <c r="X68" i="3" s="1"/>
  <c r="BN67" i="3"/>
  <c r="BL67" i="3"/>
  <c r="BJ67" i="3"/>
  <c r="BH67" i="3"/>
  <c r="BF67" i="3"/>
  <c r="BD67" i="3"/>
  <c r="BC67" i="3"/>
  <c r="AA67" i="3"/>
  <c r="BY67" i="3" s="1"/>
  <c r="T67" i="3"/>
  <c r="V67" i="3" s="1"/>
  <c r="X67" i="3" s="1"/>
  <c r="BN48" i="3"/>
  <c r="BL48" i="3"/>
  <c r="BJ48" i="3"/>
  <c r="BH48" i="3"/>
  <c r="BF48" i="3"/>
  <c r="BD48" i="3"/>
  <c r="BC48" i="3"/>
  <c r="AA48" i="3"/>
  <c r="BY48" i="3" s="1"/>
  <c r="T48" i="3"/>
  <c r="V48" i="3" s="1"/>
  <c r="W48" i="3" s="1"/>
  <c r="BN47" i="3"/>
  <c r="BL47" i="3"/>
  <c r="BJ47" i="3"/>
  <c r="BH47" i="3"/>
  <c r="BF47" i="3"/>
  <c r="BD47" i="3"/>
  <c r="BC47" i="3"/>
  <c r="AA47" i="3"/>
  <c r="AB47" i="3" s="1"/>
  <c r="CA47" i="3" s="1"/>
  <c r="T47" i="3"/>
  <c r="V47" i="3" s="1"/>
  <c r="X47" i="3" s="1"/>
  <c r="BN34" i="3"/>
  <c r="BL34" i="3"/>
  <c r="BJ34" i="3"/>
  <c r="BH34" i="3"/>
  <c r="BF34" i="3"/>
  <c r="BD34" i="3"/>
  <c r="BC34" i="3"/>
  <c r="AA34" i="3"/>
  <c r="T34" i="3"/>
  <c r="V34" i="3" s="1"/>
  <c r="BN33" i="3"/>
  <c r="BL33" i="3"/>
  <c r="BJ33" i="3"/>
  <c r="BH33" i="3"/>
  <c r="BF33" i="3"/>
  <c r="BD33" i="3"/>
  <c r="BC33" i="3"/>
  <c r="AA33" i="3"/>
  <c r="BY33" i="3" s="1"/>
  <c r="T33" i="3"/>
  <c r="V33" i="3" s="1"/>
  <c r="BN32" i="3"/>
  <c r="BL32" i="3"/>
  <c r="BJ32" i="3"/>
  <c r="BH32" i="3"/>
  <c r="BF32" i="3"/>
  <c r="BD32" i="3"/>
  <c r="BC32" i="3"/>
  <c r="AA32" i="3"/>
  <c r="BY32" i="3" s="1"/>
  <c r="T32" i="3"/>
  <c r="V32" i="3" s="1"/>
  <c r="W32" i="3" s="1"/>
  <c r="BN31" i="3"/>
  <c r="BL31" i="3"/>
  <c r="BJ31" i="3"/>
  <c r="BH31" i="3"/>
  <c r="BF31" i="3"/>
  <c r="BD31" i="3"/>
  <c r="BC31" i="3"/>
  <c r="AA31" i="3"/>
  <c r="BY31" i="3" s="1"/>
  <c r="T31" i="3"/>
  <c r="V31" i="3" s="1"/>
  <c r="X31" i="3" s="1"/>
  <c r="BN17" i="3"/>
  <c r="BL17" i="3"/>
  <c r="BJ17" i="3"/>
  <c r="BH17" i="3"/>
  <c r="BF17" i="3"/>
  <c r="BD17" i="3"/>
  <c r="BC17" i="3"/>
  <c r="AA17" i="3"/>
  <c r="AB17" i="3" s="1"/>
  <c r="T17" i="3"/>
  <c r="V17" i="3" s="1"/>
  <c r="BN16" i="3"/>
  <c r="BL16" i="3"/>
  <c r="BJ16" i="3"/>
  <c r="BH16" i="3"/>
  <c r="BF16" i="3"/>
  <c r="BD16" i="3"/>
  <c r="BC16" i="3"/>
  <c r="AA16" i="3"/>
  <c r="BY16" i="3" s="1"/>
  <c r="T16" i="3"/>
  <c r="V16" i="3" s="1"/>
  <c r="BN15" i="3"/>
  <c r="BL15" i="3"/>
  <c r="BJ15" i="3"/>
  <c r="BH15" i="3"/>
  <c r="BF15" i="3"/>
  <c r="BD15" i="3"/>
  <c r="BC15" i="3"/>
  <c r="AA15" i="3"/>
  <c r="AB15" i="3" s="1"/>
  <c r="T15" i="3"/>
  <c r="V15" i="3" s="1"/>
  <c r="BN14" i="3"/>
  <c r="BL14" i="3"/>
  <c r="BJ14" i="3"/>
  <c r="BH14" i="3"/>
  <c r="BF14" i="3"/>
  <c r="BD14" i="3"/>
  <c r="BC14" i="3"/>
  <c r="AA14" i="3"/>
  <c r="T14" i="3"/>
  <c r="V14" i="3" s="1"/>
  <c r="W14" i="3" s="1"/>
  <c r="R165" i="1"/>
  <c r="R164" i="1"/>
  <c r="R163" i="1"/>
  <c r="AF169" i="1"/>
  <c r="AG169" i="1"/>
  <c r="AH169" i="1"/>
  <c r="AI169" i="1"/>
  <c r="AF170" i="1"/>
  <c r="AG170" i="1"/>
  <c r="AH170" i="1"/>
  <c r="AI170" i="1"/>
  <c r="AF171" i="1"/>
  <c r="AG171" i="1"/>
  <c r="AH171" i="1"/>
  <c r="AI171" i="1"/>
  <c r="AF163" i="1"/>
  <c r="AG163" i="1"/>
  <c r="AH163" i="1"/>
  <c r="AI163" i="1"/>
  <c r="AF164" i="1"/>
  <c r="AG164" i="1"/>
  <c r="AH164" i="1"/>
  <c r="AI164" i="1"/>
  <c r="AF165" i="1"/>
  <c r="AG165" i="1"/>
  <c r="AH165" i="1"/>
  <c r="AI165" i="1"/>
  <c r="AF138" i="1"/>
  <c r="AG138" i="1"/>
  <c r="AH138" i="1"/>
  <c r="AI138" i="1"/>
  <c r="AF139" i="1"/>
  <c r="AG139" i="1"/>
  <c r="AH139" i="1"/>
  <c r="AI139" i="1"/>
  <c r="AF140" i="1"/>
  <c r="AG140" i="1"/>
  <c r="AH140" i="1"/>
  <c r="AI140" i="1"/>
  <c r="AA106" i="1"/>
  <c r="AB106" i="1" s="1"/>
  <c r="T106" i="1"/>
  <c r="V106" i="1" s="1"/>
  <c r="AA105" i="1"/>
  <c r="AB105" i="1" s="1"/>
  <c r="BZ105" i="1" s="1"/>
  <c r="T105" i="1"/>
  <c r="V105" i="1" s="1"/>
  <c r="X105" i="1" s="1"/>
  <c r="AA104" i="1"/>
  <c r="AB104" i="1" s="1"/>
  <c r="BZ104" i="1" s="1"/>
  <c r="T104" i="1"/>
  <c r="V104" i="1" s="1"/>
  <c r="AA103" i="1"/>
  <c r="AB103" i="1" s="1"/>
  <c r="BZ103" i="1" s="1"/>
  <c r="T103" i="1"/>
  <c r="V103" i="1" s="1"/>
  <c r="AA102" i="1"/>
  <c r="BY102" i="1" s="1"/>
  <c r="T102" i="1"/>
  <c r="V102" i="1" s="1"/>
  <c r="AA101" i="1"/>
  <c r="AB101" i="1" s="1"/>
  <c r="CA101" i="1" s="1"/>
  <c r="T101" i="1"/>
  <c r="V101" i="1" s="1"/>
  <c r="AA100" i="1"/>
  <c r="AB100" i="1" s="1"/>
  <c r="CA100" i="1" s="1"/>
  <c r="T100" i="1"/>
  <c r="V100" i="1" s="1"/>
  <c r="AA99" i="1"/>
  <c r="AB99" i="1" s="1"/>
  <c r="T99" i="1"/>
  <c r="V99" i="1" s="1"/>
  <c r="AA98" i="1"/>
  <c r="BY98" i="1" s="1"/>
  <c r="T98" i="1"/>
  <c r="V98" i="1" s="1"/>
  <c r="AA97" i="1"/>
  <c r="AB97" i="1" s="1"/>
  <c r="BZ97" i="1" s="1"/>
  <c r="T97" i="1"/>
  <c r="V97" i="1" s="1"/>
  <c r="AA96" i="1"/>
  <c r="AB96" i="1" s="1"/>
  <c r="BZ96" i="1" s="1"/>
  <c r="T96" i="1"/>
  <c r="V96" i="1" s="1"/>
  <c r="AA95" i="1"/>
  <c r="AB95" i="1" s="1"/>
  <c r="BZ95" i="1" s="1"/>
  <c r="T95" i="1"/>
  <c r="V95" i="1" s="1"/>
  <c r="AA94" i="1"/>
  <c r="BY94" i="1" s="1"/>
  <c r="T94" i="1"/>
  <c r="V94" i="1" s="1"/>
  <c r="AA93" i="1"/>
  <c r="AB93" i="1" s="1"/>
  <c r="CA93" i="1" s="1"/>
  <c r="T93" i="1"/>
  <c r="V93" i="1" s="1"/>
  <c r="AA92" i="1"/>
  <c r="AB92" i="1" s="1"/>
  <c r="CA92" i="1" s="1"/>
  <c r="T92" i="1"/>
  <c r="V92" i="1" s="1"/>
  <c r="AA91" i="1"/>
  <c r="AB91" i="1" s="1"/>
  <c r="T91" i="1"/>
  <c r="V91" i="1" s="1"/>
  <c r="AA90" i="1"/>
  <c r="BY90" i="1" s="1"/>
  <c r="T90" i="1"/>
  <c r="V90" i="1" s="1"/>
  <c r="AA89" i="1"/>
  <c r="AB89" i="1" s="1"/>
  <c r="T89" i="1"/>
  <c r="V89" i="1" s="1"/>
  <c r="AB84" i="1"/>
  <c r="CA84" i="1" s="1"/>
  <c r="AA84" i="1"/>
  <c r="T84" i="1"/>
  <c r="V84" i="1" s="1"/>
  <c r="AB83" i="1"/>
  <c r="BZ83" i="1" s="1"/>
  <c r="AA83" i="1"/>
  <c r="T83" i="1"/>
  <c r="V83" i="1" s="1"/>
  <c r="X83" i="1" s="1"/>
  <c r="AA82" i="1"/>
  <c r="AB82" i="1" s="1"/>
  <c r="T82" i="1"/>
  <c r="V82" i="1" s="1"/>
  <c r="AB81" i="1"/>
  <c r="AA81" i="1"/>
  <c r="V81" i="1"/>
  <c r="X81" i="1" s="1"/>
  <c r="T81" i="1"/>
  <c r="AA80" i="1"/>
  <c r="AB80" i="1" s="1"/>
  <c r="CA80" i="1" s="1"/>
  <c r="T80" i="1"/>
  <c r="V80" i="1" s="1"/>
  <c r="AA79" i="1"/>
  <c r="AB79" i="1" s="1"/>
  <c r="CA79" i="1" s="1"/>
  <c r="V79" i="1"/>
  <c r="W79" i="1" s="1"/>
  <c r="T79" i="1"/>
  <c r="AA78" i="1"/>
  <c r="AB78" i="1" s="1"/>
  <c r="CA78" i="1" s="1"/>
  <c r="V78" i="1"/>
  <c r="W78" i="1" s="1"/>
  <c r="T78" i="1"/>
  <c r="AA77" i="1"/>
  <c r="AB77" i="1" s="1"/>
  <c r="CA77" i="1" s="1"/>
  <c r="T77" i="1"/>
  <c r="V77" i="1" s="1"/>
  <c r="X77" i="1" s="1"/>
  <c r="AB76" i="1"/>
  <c r="AA76" i="1"/>
  <c r="T76" i="1"/>
  <c r="V76" i="1" s="1"/>
  <c r="AA75" i="1"/>
  <c r="AB75" i="1" s="1"/>
  <c r="BZ75" i="1" s="1"/>
  <c r="T75" i="1"/>
  <c r="V75" i="1" s="1"/>
  <c r="W75" i="1" s="1"/>
  <c r="AA74" i="1"/>
  <c r="AB74" i="1" s="1"/>
  <c r="V74" i="1"/>
  <c r="W74" i="1" s="1"/>
  <c r="T74" i="1"/>
  <c r="AA73" i="1"/>
  <c r="AB73" i="1" s="1"/>
  <c r="CA73" i="1" s="1"/>
  <c r="T73" i="1"/>
  <c r="V73" i="1" s="1"/>
  <c r="X73" i="1" s="1"/>
  <c r="AB72" i="1"/>
  <c r="AA72" i="1"/>
  <c r="T72" i="1"/>
  <c r="V72" i="1" s="1"/>
  <c r="AA71" i="1"/>
  <c r="AB71" i="1" s="1"/>
  <c r="CA71" i="1" s="1"/>
  <c r="T71" i="1"/>
  <c r="V71" i="1" s="1"/>
  <c r="W71" i="1" s="1"/>
  <c r="AA70" i="1"/>
  <c r="AB70" i="1" s="1"/>
  <c r="CA70" i="1" s="1"/>
  <c r="T70" i="1"/>
  <c r="V70" i="1" s="1"/>
  <c r="W70" i="1" s="1"/>
  <c r="AA69" i="1"/>
  <c r="AB69" i="1" s="1"/>
  <c r="CA69" i="1" s="1"/>
  <c r="V69" i="1"/>
  <c r="X69" i="1" s="1"/>
  <c r="T69" i="1"/>
  <c r="AB68" i="1"/>
  <c r="AA68" i="1"/>
  <c r="T68" i="1"/>
  <c r="V68" i="1" s="1"/>
  <c r="AA63" i="1"/>
  <c r="AB63" i="1" s="1"/>
  <c r="BZ63" i="1" s="1"/>
  <c r="T63" i="1"/>
  <c r="V63" i="1" s="1"/>
  <c r="AA62" i="1"/>
  <c r="AB62" i="1" s="1"/>
  <c r="BZ62" i="1" s="1"/>
  <c r="T62" i="1"/>
  <c r="V62" i="1" s="1"/>
  <c r="X62" i="1" s="1"/>
  <c r="AA61" i="1"/>
  <c r="AB61" i="1" s="1"/>
  <c r="T61" i="1"/>
  <c r="V61" i="1" s="1"/>
  <c r="AA60" i="1"/>
  <c r="AB60" i="1" s="1"/>
  <c r="CA60" i="1" s="1"/>
  <c r="T60" i="1"/>
  <c r="AA59" i="1"/>
  <c r="AB59" i="1" s="1"/>
  <c r="BZ59" i="1" s="1"/>
  <c r="T59" i="1"/>
  <c r="V59" i="1" s="1"/>
  <c r="AA58" i="1"/>
  <c r="AB58" i="1" s="1"/>
  <c r="V58" i="1"/>
  <c r="X58" i="1" s="1"/>
  <c r="T58" i="1"/>
  <c r="AA57" i="1"/>
  <c r="AB57" i="1" s="1"/>
  <c r="CA57" i="1" s="1"/>
  <c r="T57" i="1"/>
  <c r="V57" i="1" s="1"/>
  <c r="AA56" i="1"/>
  <c r="AB56" i="1" s="1"/>
  <c r="BZ56" i="1" s="1"/>
  <c r="T56" i="1"/>
  <c r="V56" i="1" s="1"/>
  <c r="X56" i="1" s="1"/>
  <c r="AA55" i="1"/>
  <c r="AB55" i="1" s="1"/>
  <c r="BZ55" i="1" s="1"/>
  <c r="T55" i="1"/>
  <c r="V55" i="1" s="1"/>
  <c r="AA54" i="1"/>
  <c r="AB54" i="1" s="1"/>
  <c r="BZ54" i="1" s="1"/>
  <c r="T54" i="1"/>
  <c r="V54" i="1" s="1"/>
  <c r="AA53" i="1"/>
  <c r="AB53" i="1" s="1"/>
  <c r="T53" i="1"/>
  <c r="V53" i="1" s="1"/>
  <c r="AA48" i="1"/>
  <c r="AB48" i="1" s="1"/>
  <c r="CA48" i="1" s="1"/>
  <c r="T48" i="1"/>
  <c r="V48" i="1" s="1"/>
  <c r="AA45" i="1"/>
  <c r="AB45" i="1" s="1"/>
  <c r="T45" i="1"/>
  <c r="V45" i="1" s="1"/>
  <c r="AA39" i="1"/>
  <c r="AB39" i="1" s="1"/>
  <c r="CA39" i="1" s="1"/>
  <c r="T39" i="1"/>
  <c r="V39" i="1" s="1"/>
  <c r="X39" i="1" s="1"/>
  <c r="AA38" i="1"/>
  <c r="AB38" i="1" s="1"/>
  <c r="BZ38" i="1" s="1"/>
  <c r="T38" i="1"/>
  <c r="V38" i="1" s="1"/>
  <c r="AB37" i="1"/>
  <c r="AA37" i="1"/>
  <c r="T37" i="1"/>
  <c r="V37" i="1" s="1"/>
  <c r="X37" i="1" s="1"/>
  <c r="AA30" i="1"/>
  <c r="AB30" i="1" s="1"/>
  <c r="BZ30" i="1" s="1"/>
  <c r="T30" i="1"/>
  <c r="V30" i="1" s="1"/>
  <c r="AA29" i="1"/>
  <c r="AB29" i="1" s="1"/>
  <c r="T29" i="1"/>
  <c r="V29" i="1" s="1"/>
  <c r="AA27" i="1"/>
  <c r="AB27" i="1" s="1"/>
  <c r="BZ27" i="1" s="1"/>
  <c r="T27" i="1"/>
  <c r="V27" i="1" s="1"/>
  <c r="AA23" i="1"/>
  <c r="BY23" i="1" s="1"/>
  <c r="T23" i="1"/>
  <c r="V23" i="1" s="1"/>
  <c r="AA47" i="1"/>
  <c r="AB47" i="1" s="1"/>
  <c r="CA47" i="1" s="1"/>
  <c r="T47" i="1"/>
  <c r="V47" i="1" s="1"/>
  <c r="AA46" i="1"/>
  <c r="AB46" i="1" s="1"/>
  <c r="BZ46" i="1" s="1"/>
  <c r="T46" i="1"/>
  <c r="V46" i="1" s="1"/>
  <c r="AB44" i="1"/>
  <c r="AA44" i="1"/>
  <c r="T44" i="1"/>
  <c r="V44" i="1" s="1"/>
  <c r="AB43" i="1"/>
  <c r="CA43" i="1" s="1"/>
  <c r="AA43" i="1"/>
  <c r="T43" i="1"/>
  <c r="V43" i="1" s="1"/>
  <c r="X43" i="1" s="1"/>
  <c r="AA42" i="1"/>
  <c r="AB42" i="1" s="1"/>
  <c r="BZ42" i="1" s="1"/>
  <c r="T42" i="1"/>
  <c r="V42" i="1" s="1"/>
  <c r="AA41" i="1"/>
  <c r="AB41" i="1" s="1"/>
  <c r="T41" i="1"/>
  <c r="V41" i="1" s="1"/>
  <c r="AA40" i="1"/>
  <c r="AB40" i="1" s="1"/>
  <c r="CA40" i="1" s="1"/>
  <c r="T40" i="1"/>
  <c r="V40" i="1" s="1"/>
  <c r="AA36" i="1"/>
  <c r="AB36" i="1" s="1"/>
  <c r="T36" i="1"/>
  <c r="V36" i="1" s="1"/>
  <c r="X36" i="1" s="1"/>
  <c r="AA35" i="1"/>
  <c r="AB35" i="1" s="1"/>
  <c r="CA35" i="1" s="1"/>
  <c r="T35" i="1"/>
  <c r="V35" i="1" s="1"/>
  <c r="AA34" i="1"/>
  <c r="AB34" i="1" s="1"/>
  <c r="BZ34" i="1" s="1"/>
  <c r="T34" i="1"/>
  <c r="V34" i="1" s="1"/>
  <c r="AA33" i="1"/>
  <c r="AB33" i="1" s="1"/>
  <c r="T33" i="1"/>
  <c r="V33" i="1" s="1"/>
  <c r="AA32" i="1"/>
  <c r="AB32" i="1" s="1"/>
  <c r="CA32" i="1" s="1"/>
  <c r="V32" i="1"/>
  <c r="X32" i="1" s="1"/>
  <c r="T32" i="1"/>
  <c r="AA31" i="1"/>
  <c r="AB31" i="1" s="1"/>
  <c r="CA31" i="1" s="1"/>
  <c r="T31" i="1"/>
  <c r="V31" i="1" s="1"/>
  <c r="AA28" i="1"/>
  <c r="AB28" i="1" s="1"/>
  <c r="T28" i="1"/>
  <c r="V28" i="1" s="1"/>
  <c r="AA26" i="1"/>
  <c r="AB26" i="1" s="1"/>
  <c r="BZ26" i="1" s="1"/>
  <c r="T26" i="1"/>
  <c r="V26" i="1" s="1"/>
  <c r="AB25" i="1"/>
  <c r="AA25" i="1"/>
  <c r="T25" i="1"/>
  <c r="V25" i="1" s="1"/>
  <c r="AA24" i="1"/>
  <c r="AB24" i="1" s="1"/>
  <c r="CA24" i="1" s="1"/>
  <c r="T24" i="1"/>
  <c r="V24" i="1" s="1"/>
  <c r="AA22" i="1"/>
  <c r="AB22" i="1" s="1"/>
  <c r="BZ22" i="1" s="1"/>
  <c r="T22" i="1"/>
  <c r="V22" i="1" s="1"/>
  <c r="AB21" i="1"/>
  <c r="AA21" i="1"/>
  <c r="T21" i="1"/>
  <c r="V21" i="1" s="1"/>
  <c r="AA20" i="1"/>
  <c r="AB20" i="1" s="1"/>
  <c r="X20" i="1"/>
  <c r="V20" i="1"/>
  <c r="W20" i="1" s="1"/>
  <c r="T20" i="1"/>
  <c r="AA19" i="1"/>
  <c r="AB19" i="1" s="1"/>
  <c r="CA19" i="1" s="1"/>
  <c r="T19" i="1"/>
  <c r="V19" i="1" s="1"/>
  <c r="W19" i="1" s="1"/>
  <c r="AA18" i="1"/>
  <c r="AB18" i="1" s="1"/>
  <c r="BZ18" i="1" s="1"/>
  <c r="T18" i="1"/>
  <c r="V18" i="1" s="1"/>
  <c r="AA17" i="1"/>
  <c r="AB17" i="1" s="1"/>
  <c r="V17" i="1"/>
  <c r="X17" i="1" s="1"/>
  <c r="T17" i="1"/>
  <c r="AA16" i="1"/>
  <c r="AB16" i="1" s="1"/>
  <c r="CA16" i="1" s="1"/>
  <c r="T16" i="1"/>
  <c r="V16" i="1" s="1"/>
  <c r="AA15" i="1"/>
  <c r="AB15" i="1" s="1"/>
  <c r="CA15" i="1" s="1"/>
  <c r="T15" i="1"/>
  <c r="V15" i="1" s="1"/>
  <c r="F64" i="1"/>
  <c r="G64" i="1"/>
  <c r="H64" i="1"/>
  <c r="I64" i="1"/>
  <c r="J64" i="1"/>
  <c r="K64" i="1"/>
  <c r="L64" i="1"/>
  <c r="M64" i="1"/>
  <c r="R64" i="1"/>
  <c r="S64" i="1"/>
  <c r="U64" i="1"/>
  <c r="Y64" i="1"/>
  <c r="AA64" i="1" s="1"/>
  <c r="Z64" i="1"/>
  <c r="AE64" i="1"/>
  <c r="R65" i="1"/>
  <c r="S65" i="1"/>
  <c r="U65" i="1"/>
  <c r="Y65" i="1"/>
  <c r="Z65" i="1"/>
  <c r="AC65" i="1"/>
  <c r="AD65" i="1"/>
  <c r="AE65" i="1"/>
  <c r="R66" i="1"/>
  <c r="S66" i="1"/>
  <c r="U66" i="1"/>
  <c r="Y66" i="1"/>
  <c r="Z66" i="1"/>
  <c r="AC66" i="1"/>
  <c r="AD66" i="1"/>
  <c r="AE66" i="1"/>
  <c r="AP177" i="1"/>
  <c r="AO177" i="1"/>
  <c r="BN173" i="1"/>
  <c r="BN174" i="1"/>
  <c r="BN175" i="1"/>
  <c r="BN176" i="1"/>
  <c r="BL173" i="1"/>
  <c r="BL174" i="1"/>
  <c r="BL175" i="1"/>
  <c r="BL176" i="1"/>
  <c r="BJ173" i="1"/>
  <c r="BJ174" i="1"/>
  <c r="BJ175" i="1"/>
  <c r="BJ176" i="1"/>
  <c r="BH173" i="1"/>
  <c r="BH174" i="1"/>
  <c r="BH175" i="1"/>
  <c r="BH176" i="1"/>
  <c r="BF173" i="1"/>
  <c r="BF174" i="1"/>
  <c r="BF175" i="1"/>
  <c r="BF176" i="1"/>
  <c r="BD173" i="1"/>
  <c r="BD174" i="1"/>
  <c r="BD175" i="1"/>
  <c r="BD176" i="1"/>
  <c r="BC173" i="1"/>
  <c r="BC174" i="1"/>
  <c r="BC175" i="1"/>
  <c r="BC176" i="1"/>
  <c r="U179" i="1"/>
  <c r="U178" i="1"/>
  <c r="BZ173" i="1"/>
  <c r="BZ174" i="1"/>
  <c r="BZ175" i="1"/>
  <c r="BY174" i="1"/>
  <c r="BY175" i="1"/>
  <c r="BY176" i="1"/>
  <c r="U177" i="1"/>
  <c r="T173" i="1"/>
  <c r="T174" i="1"/>
  <c r="T175" i="1"/>
  <c r="T176" i="1"/>
  <c r="L177" i="1"/>
  <c r="M177" i="1"/>
  <c r="N177" i="1"/>
  <c r="O177" i="1"/>
  <c r="P177" i="1"/>
  <c r="AP169" i="1"/>
  <c r="AO169" i="1"/>
  <c r="BN167" i="1"/>
  <c r="BN168" i="1"/>
  <c r="BL167" i="1"/>
  <c r="BL168" i="1"/>
  <c r="BJ167" i="1"/>
  <c r="BJ168" i="1"/>
  <c r="BH167" i="1"/>
  <c r="BH168" i="1"/>
  <c r="BF167" i="1"/>
  <c r="BF168" i="1"/>
  <c r="BD167" i="1"/>
  <c r="BD168" i="1"/>
  <c r="BC167" i="1"/>
  <c r="BC168" i="1"/>
  <c r="U171" i="1"/>
  <c r="AJ171" i="1"/>
  <c r="AK171" i="1"/>
  <c r="U170" i="1"/>
  <c r="AJ170" i="1"/>
  <c r="AK170" i="1"/>
  <c r="BZ167" i="1"/>
  <c r="CA168" i="1"/>
  <c r="BY167" i="1"/>
  <c r="U169" i="1"/>
  <c r="I169" i="1"/>
  <c r="J169" i="1"/>
  <c r="K169" i="1"/>
  <c r="L169" i="1"/>
  <c r="M169" i="1"/>
  <c r="N169" i="1"/>
  <c r="AP163" i="1"/>
  <c r="AO163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U165" i="1"/>
  <c r="AJ165" i="1"/>
  <c r="AK165" i="1"/>
  <c r="U164" i="1"/>
  <c r="AJ164" i="1"/>
  <c r="AK164" i="1"/>
  <c r="BZ143" i="1"/>
  <c r="CA144" i="1"/>
  <c r="CA145" i="1"/>
  <c r="CA146" i="1"/>
  <c r="BZ147" i="1"/>
  <c r="BZ148" i="1"/>
  <c r="BZ149" i="1"/>
  <c r="BZ150" i="1"/>
  <c r="BZ151" i="1"/>
  <c r="CA152" i="1"/>
  <c r="CA153" i="1"/>
  <c r="CA154" i="1"/>
  <c r="BZ155" i="1"/>
  <c r="BZ156" i="1"/>
  <c r="BZ157" i="1"/>
  <c r="BZ158" i="1"/>
  <c r="BZ159" i="1"/>
  <c r="CA160" i="1"/>
  <c r="CA161" i="1"/>
  <c r="CA162" i="1"/>
  <c r="BY146" i="1"/>
  <c r="BY147" i="1"/>
  <c r="BY154" i="1"/>
  <c r="BY162" i="1"/>
  <c r="U163" i="1"/>
  <c r="H163" i="1"/>
  <c r="I163" i="1"/>
  <c r="J163" i="1"/>
  <c r="K163" i="1"/>
  <c r="L163" i="1"/>
  <c r="AP138" i="1"/>
  <c r="AO138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R140" i="1"/>
  <c r="U140" i="1"/>
  <c r="AJ140" i="1"/>
  <c r="AK140" i="1"/>
  <c r="R139" i="1"/>
  <c r="U139" i="1"/>
  <c r="AJ139" i="1"/>
  <c r="AK139" i="1"/>
  <c r="CA111" i="1"/>
  <c r="CA112" i="1"/>
  <c r="CA113" i="1"/>
  <c r="BZ114" i="1"/>
  <c r="BZ116" i="1"/>
  <c r="BZ117" i="1"/>
  <c r="CA118" i="1"/>
  <c r="CA119" i="1"/>
  <c r="CA120" i="1"/>
  <c r="CA121" i="1"/>
  <c r="BZ122" i="1"/>
  <c r="BZ124" i="1"/>
  <c r="BZ125" i="1"/>
  <c r="CA126" i="1"/>
  <c r="CA127" i="1"/>
  <c r="CA128" i="1"/>
  <c r="CA129" i="1"/>
  <c r="BZ130" i="1"/>
  <c r="BZ132" i="1"/>
  <c r="BZ133" i="1"/>
  <c r="CA134" i="1"/>
  <c r="CA135" i="1"/>
  <c r="CA136" i="1"/>
  <c r="CA137" i="1"/>
  <c r="BY115" i="1"/>
  <c r="BY116" i="1"/>
  <c r="BY123" i="1"/>
  <c r="BY124" i="1"/>
  <c r="BY131" i="1"/>
  <c r="BY132" i="1"/>
  <c r="U138" i="1"/>
  <c r="R138" i="1"/>
  <c r="H138" i="1"/>
  <c r="I138" i="1"/>
  <c r="J138" i="1"/>
  <c r="K138" i="1"/>
  <c r="L138" i="1"/>
  <c r="AP107" i="1"/>
  <c r="AO107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R109" i="1"/>
  <c r="S109" i="1"/>
  <c r="U109" i="1"/>
  <c r="Y109" i="1"/>
  <c r="Z109" i="1"/>
  <c r="AC109" i="1"/>
  <c r="AD109" i="1"/>
  <c r="AE109" i="1"/>
  <c r="R108" i="1"/>
  <c r="S108" i="1"/>
  <c r="U108" i="1"/>
  <c r="Y108" i="1"/>
  <c r="Z108" i="1"/>
  <c r="AC108" i="1"/>
  <c r="AD108" i="1"/>
  <c r="AE108" i="1"/>
  <c r="AE107" i="1"/>
  <c r="BY92" i="1"/>
  <c r="BY100" i="1"/>
  <c r="BY106" i="1"/>
  <c r="Z107" i="1"/>
  <c r="Y107" i="1"/>
  <c r="U107" i="1"/>
  <c r="S107" i="1"/>
  <c r="R107" i="1"/>
  <c r="F107" i="1"/>
  <c r="G107" i="1"/>
  <c r="H107" i="1"/>
  <c r="I107" i="1"/>
  <c r="J107" i="1"/>
  <c r="K107" i="1"/>
  <c r="L107" i="1"/>
  <c r="M107" i="1"/>
  <c r="N107" i="1"/>
  <c r="O107" i="1"/>
  <c r="AP85" i="1"/>
  <c r="AO85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R87" i="1"/>
  <c r="S87" i="1"/>
  <c r="U87" i="1"/>
  <c r="Y87" i="1"/>
  <c r="Z87" i="1"/>
  <c r="AC87" i="1"/>
  <c r="AD87" i="1"/>
  <c r="AE87" i="1"/>
  <c r="R86" i="1"/>
  <c r="S86" i="1"/>
  <c r="U86" i="1"/>
  <c r="Y86" i="1"/>
  <c r="Z86" i="1"/>
  <c r="AC86" i="1"/>
  <c r="AD86" i="1"/>
  <c r="AE86" i="1"/>
  <c r="AE85" i="1"/>
  <c r="AC85" i="1"/>
  <c r="CA68" i="1"/>
  <c r="CA72" i="1"/>
  <c r="CA76" i="1"/>
  <c r="CA81" i="1"/>
  <c r="BY74" i="1"/>
  <c r="BY75" i="1"/>
  <c r="BY82" i="1"/>
  <c r="BY83" i="1"/>
  <c r="Z85" i="1"/>
  <c r="Y85" i="1"/>
  <c r="U85" i="1"/>
  <c r="S85" i="1"/>
  <c r="R85" i="1"/>
  <c r="F85" i="1"/>
  <c r="G85" i="1"/>
  <c r="H85" i="1"/>
  <c r="I85" i="1"/>
  <c r="J85" i="1"/>
  <c r="K85" i="1"/>
  <c r="AP64" i="1"/>
  <c r="AO64" i="1"/>
  <c r="BN53" i="1"/>
  <c r="BN54" i="1"/>
  <c r="BN55" i="1"/>
  <c r="BN56" i="1"/>
  <c r="BN57" i="1"/>
  <c r="BN58" i="1"/>
  <c r="BN59" i="1"/>
  <c r="BN60" i="1"/>
  <c r="BN61" i="1"/>
  <c r="BN62" i="1"/>
  <c r="BN63" i="1"/>
  <c r="BL53" i="1"/>
  <c r="BL54" i="1"/>
  <c r="BL55" i="1"/>
  <c r="BL56" i="1"/>
  <c r="BL57" i="1"/>
  <c r="BL58" i="1"/>
  <c r="BL59" i="1"/>
  <c r="BL60" i="1"/>
  <c r="BL61" i="1"/>
  <c r="BL62" i="1"/>
  <c r="BL63" i="1"/>
  <c r="BJ53" i="1"/>
  <c r="BJ54" i="1"/>
  <c r="BJ55" i="1"/>
  <c r="BJ56" i="1"/>
  <c r="BJ57" i="1"/>
  <c r="BJ58" i="1"/>
  <c r="BJ59" i="1"/>
  <c r="BJ60" i="1"/>
  <c r="BJ61" i="1"/>
  <c r="BJ62" i="1"/>
  <c r="BJ63" i="1"/>
  <c r="BH53" i="1"/>
  <c r="BH54" i="1"/>
  <c r="BH55" i="1"/>
  <c r="BH56" i="1"/>
  <c r="BH57" i="1"/>
  <c r="BH58" i="1"/>
  <c r="BH59" i="1"/>
  <c r="BH60" i="1"/>
  <c r="BH61" i="1"/>
  <c r="BH62" i="1"/>
  <c r="BH63" i="1"/>
  <c r="BF53" i="1"/>
  <c r="BF54" i="1"/>
  <c r="BF55" i="1"/>
  <c r="BF56" i="1"/>
  <c r="BF57" i="1"/>
  <c r="BF58" i="1"/>
  <c r="BF59" i="1"/>
  <c r="BF60" i="1"/>
  <c r="BF61" i="1"/>
  <c r="BF62" i="1"/>
  <c r="BF63" i="1"/>
  <c r="BD53" i="1"/>
  <c r="BD54" i="1"/>
  <c r="BD55" i="1"/>
  <c r="BD56" i="1"/>
  <c r="BD57" i="1"/>
  <c r="BD58" i="1"/>
  <c r="BD59" i="1"/>
  <c r="BD60" i="1"/>
  <c r="BD61" i="1"/>
  <c r="BD62" i="1"/>
  <c r="BD63" i="1"/>
  <c r="BC53" i="1"/>
  <c r="BC54" i="1"/>
  <c r="BC55" i="1"/>
  <c r="BC56" i="1"/>
  <c r="BC57" i="1"/>
  <c r="BC58" i="1"/>
  <c r="BC59" i="1"/>
  <c r="BC60" i="1"/>
  <c r="BC61" i="1"/>
  <c r="BC62" i="1"/>
  <c r="BC63" i="1"/>
  <c r="BY53" i="1"/>
  <c r="BY55" i="1"/>
  <c r="BY60" i="1"/>
  <c r="BY61" i="1"/>
  <c r="BY63" i="1"/>
  <c r="AP49" i="1"/>
  <c r="AO49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R51" i="1"/>
  <c r="S51" i="1"/>
  <c r="U51" i="1"/>
  <c r="Y51" i="1"/>
  <c r="Z51" i="1"/>
  <c r="AC51" i="1"/>
  <c r="AD51" i="1"/>
  <c r="AE51" i="1"/>
  <c r="R50" i="1"/>
  <c r="S50" i="1"/>
  <c r="U50" i="1"/>
  <c r="Y50" i="1"/>
  <c r="Z50" i="1"/>
  <c r="AC50" i="1"/>
  <c r="AD50" i="1"/>
  <c r="AE50" i="1"/>
  <c r="AE49" i="1"/>
  <c r="AC49" i="1"/>
  <c r="BY15" i="1"/>
  <c r="BY20" i="1"/>
  <c r="BY21" i="1"/>
  <c r="BY25" i="1"/>
  <c r="BY29" i="1"/>
  <c r="BY31" i="1"/>
  <c r="BY33" i="1"/>
  <c r="BY36" i="1"/>
  <c r="BY37" i="1"/>
  <c r="BY44" i="1"/>
  <c r="BY45" i="1"/>
  <c r="BY47" i="1"/>
  <c r="BY48" i="1"/>
  <c r="Z49" i="1"/>
  <c r="Y49" i="1"/>
  <c r="U49" i="1"/>
  <c r="S49" i="1"/>
  <c r="R49" i="1"/>
  <c r="F49" i="1"/>
  <c r="G49" i="1"/>
  <c r="H49" i="1"/>
  <c r="I49" i="1"/>
  <c r="J49" i="1"/>
  <c r="K49" i="1"/>
  <c r="L49" i="1"/>
  <c r="CB146" i="3" l="1"/>
  <c r="BX146" i="3" s="1"/>
  <c r="AB88" i="3"/>
  <c r="CA88" i="3" s="1"/>
  <c r="AO147" i="3"/>
  <c r="CB30" i="3"/>
  <c r="BX30" i="3" s="1"/>
  <c r="CB81" i="3"/>
  <c r="BX81" i="3" s="1"/>
  <c r="AB18" i="3"/>
  <c r="CA18" i="3" s="1"/>
  <c r="AB33" i="3"/>
  <c r="CA33" i="3" s="1"/>
  <c r="CB142" i="3"/>
  <c r="BX142" i="3" s="1"/>
  <c r="AB71" i="3"/>
  <c r="CA71" i="3" s="1"/>
  <c r="CB71" i="3" s="1"/>
  <c r="BX71" i="3" s="1"/>
  <c r="AB103" i="3"/>
  <c r="BZ103" i="3" s="1"/>
  <c r="CB97" i="3"/>
  <c r="BX97" i="3" s="1"/>
  <c r="CB111" i="3"/>
  <c r="BX111" i="3" s="1"/>
  <c r="CB141" i="3"/>
  <c r="BX141" i="3" s="1"/>
  <c r="AB89" i="3"/>
  <c r="CA89" i="3" s="1"/>
  <c r="CB61" i="3"/>
  <c r="BX61" i="3" s="1"/>
  <c r="CB64" i="3"/>
  <c r="BX64" i="3" s="1"/>
  <c r="AO145" i="3"/>
  <c r="CB28" i="3"/>
  <c r="BX28" i="3" s="1"/>
  <c r="CB46" i="3"/>
  <c r="BX46" i="3" s="1"/>
  <c r="CB63" i="3"/>
  <c r="BX63" i="3" s="1"/>
  <c r="AO144" i="3"/>
  <c r="AB101" i="3"/>
  <c r="CA101" i="3" s="1"/>
  <c r="AB22" i="3"/>
  <c r="CA22" i="3" s="1"/>
  <c r="CB25" i="3"/>
  <c r="BX25" i="3" s="1"/>
  <c r="CB42" i="3"/>
  <c r="BX42" i="3" s="1"/>
  <c r="CB58" i="3"/>
  <c r="BX58" i="3" s="1"/>
  <c r="CB78" i="3"/>
  <c r="BX78" i="3" s="1"/>
  <c r="CB95" i="3"/>
  <c r="BX95" i="3" s="1"/>
  <c r="CB123" i="3"/>
  <c r="BX123" i="3" s="1"/>
  <c r="CB139" i="3"/>
  <c r="BX139" i="3" s="1"/>
  <c r="CB65" i="3"/>
  <c r="BX65" i="3" s="1"/>
  <c r="W98" i="3"/>
  <c r="X98" i="3"/>
  <c r="X132" i="3"/>
  <c r="W132" i="3"/>
  <c r="CB26" i="3"/>
  <c r="BX26" i="3" s="1"/>
  <c r="CB43" i="3"/>
  <c r="BX43" i="3" s="1"/>
  <c r="CB59" i="3"/>
  <c r="BX59" i="3" s="1"/>
  <c r="CB79" i="3"/>
  <c r="BX79" i="3" s="1"/>
  <c r="CB108" i="3"/>
  <c r="BX108" i="3" s="1"/>
  <c r="CB124" i="3"/>
  <c r="BX124" i="3" s="1"/>
  <c r="CB127" i="3"/>
  <c r="BX127" i="3" s="1"/>
  <c r="CB144" i="3"/>
  <c r="BX144" i="3" s="1"/>
  <c r="CB145" i="3"/>
  <c r="BX145" i="3" s="1"/>
  <c r="AB113" i="3"/>
  <c r="AB132" i="3"/>
  <c r="CA132" i="3" s="1"/>
  <c r="AB56" i="3"/>
  <c r="CA56" i="3" s="1"/>
  <c r="AB82" i="3"/>
  <c r="BZ82" i="3" s="1"/>
  <c r="CB82" i="3" s="1"/>
  <c r="BX82" i="3" s="1"/>
  <c r="AB52" i="3"/>
  <c r="CA52" i="3" s="1"/>
  <c r="AB122" i="3"/>
  <c r="BZ122" i="3" s="1"/>
  <c r="AO137" i="3"/>
  <c r="CB112" i="3"/>
  <c r="BX112" i="3" s="1"/>
  <c r="BZ40" i="3"/>
  <c r="W120" i="3"/>
  <c r="AB120" i="3"/>
  <c r="CA120" i="3" s="1"/>
  <c r="AB135" i="3"/>
  <c r="CA135" i="3" s="1"/>
  <c r="CB147" i="3"/>
  <c r="BX147" i="3" s="1"/>
  <c r="X82" i="3"/>
  <c r="W82" i="3"/>
  <c r="X113" i="3"/>
  <c r="W113" i="3"/>
  <c r="X56" i="3"/>
  <c r="W56" i="3"/>
  <c r="W71" i="3"/>
  <c r="X71" i="3"/>
  <c r="W103" i="3"/>
  <c r="X103" i="3"/>
  <c r="X122" i="3"/>
  <c r="W122" i="3"/>
  <c r="X83" i="3"/>
  <c r="W83" i="3"/>
  <c r="X40" i="3"/>
  <c r="W40" i="3"/>
  <c r="X91" i="3"/>
  <c r="W91" i="3"/>
  <c r="X135" i="3"/>
  <c r="W135" i="3"/>
  <c r="X52" i="3"/>
  <c r="W52" i="3"/>
  <c r="W86" i="3"/>
  <c r="X86" i="3"/>
  <c r="X54" i="3"/>
  <c r="W54" i="3"/>
  <c r="W33" i="3"/>
  <c r="X33" i="3"/>
  <c r="X69" i="3"/>
  <c r="W69" i="3"/>
  <c r="W102" i="3"/>
  <c r="X102" i="3"/>
  <c r="X23" i="3"/>
  <c r="W23" i="3"/>
  <c r="X89" i="3"/>
  <c r="W89" i="3"/>
  <c r="AB38" i="3"/>
  <c r="X70" i="3"/>
  <c r="X85" i="3"/>
  <c r="AB100" i="3"/>
  <c r="X115" i="3"/>
  <c r="AB128" i="3"/>
  <c r="X130" i="3"/>
  <c r="AO133" i="3"/>
  <c r="AB36" i="3"/>
  <c r="AB39" i="3"/>
  <c r="CA39" i="3" s="1"/>
  <c r="AB54" i="3"/>
  <c r="AB74" i="3"/>
  <c r="W106" i="3"/>
  <c r="CB24" i="3"/>
  <c r="BX24" i="3" s="1"/>
  <c r="CB41" i="3"/>
  <c r="BX41" i="3" s="1"/>
  <c r="CB57" i="3"/>
  <c r="BX57" i="3" s="1"/>
  <c r="CB77" i="3"/>
  <c r="BX77" i="3" s="1"/>
  <c r="CB94" i="3"/>
  <c r="BX94" i="3" s="1"/>
  <c r="CB110" i="3"/>
  <c r="BX110" i="3" s="1"/>
  <c r="CB138" i="3"/>
  <c r="BX138" i="3" s="1"/>
  <c r="CB45" i="3"/>
  <c r="BX45" i="3" s="1"/>
  <c r="CB143" i="3"/>
  <c r="BX143" i="3" s="1"/>
  <c r="CB66" i="3"/>
  <c r="BX66" i="3" s="1"/>
  <c r="BY47" i="3"/>
  <c r="AB130" i="3"/>
  <c r="CA130" i="3" s="1"/>
  <c r="W50" i="3"/>
  <c r="W104" i="3"/>
  <c r="AB106" i="3"/>
  <c r="AB16" i="3"/>
  <c r="CA16" i="3" s="1"/>
  <c r="AB99" i="3"/>
  <c r="AB129" i="3"/>
  <c r="AB35" i="3"/>
  <c r="AB87" i="3"/>
  <c r="AB118" i="3"/>
  <c r="CA118" i="3" s="1"/>
  <c r="CB118" i="3" s="1"/>
  <c r="BX118" i="3" s="1"/>
  <c r="AB21" i="3"/>
  <c r="AB55" i="3"/>
  <c r="CA55" i="3" s="1"/>
  <c r="AB104" i="3"/>
  <c r="CA104" i="3" s="1"/>
  <c r="AB137" i="3"/>
  <c r="AO140" i="3"/>
  <c r="BY70" i="3"/>
  <c r="AB115" i="3"/>
  <c r="CA115" i="3" s="1"/>
  <c r="AO119" i="3"/>
  <c r="AB48" i="3"/>
  <c r="CA48" i="3" s="1"/>
  <c r="AB69" i="3"/>
  <c r="AB84" i="3"/>
  <c r="BY86" i="3"/>
  <c r="AB133" i="3"/>
  <c r="BY40" i="3"/>
  <c r="AB50" i="3"/>
  <c r="AB91" i="3"/>
  <c r="CB140" i="3"/>
  <c r="BX140" i="3" s="1"/>
  <c r="AB51" i="3"/>
  <c r="CA51" i="3" s="1"/>
  <c r="BY17" i="3"/>
  <c r="CB27" i="3"/>
  <c r="BX27" i="3" s="1"/>
  <c r="CB44" i="3"/>
  <c r="BX44" i="3" s="1"/>
  <c r="CB76" i="3"/>
  <c r="BX76" i="3" s="1"/>
  <c r="CB93" i="3"/>
  <c r="BX93" i="3" s="1"/>
  <c r="CB109" i="3"/>
  <c r="BX109" i="3" s="1"/>
  <c r="CB125" i="3"/>
  <c r="BX125" i="3" s="1"/>
  <c r="CB126" i="3"/>
  <c r="BX126" i="3" s="1"/>
  <c r="BY15" i="3"/>
  <c r="W137" i="3"/>
  <c r="AB114" i="3"/>
  <c r="AB53" i="3"/>
  <c r="BZ53" i="3" s="1"/>
  <c r="CB53" i="3" s="1"/>
  <c r="BX53" i="3" s="1"/>
  <c r="X15" i="3"/>
  <c r="W15" i="3"/>
  <c r="X16" i="3"/>
  <c r="W16" i="3"/>
  <c r="X99" i="3"/>
  <c r="W99" i="3"/>
  <c r="BZ15" i="3"/>
  <c r="CA15" i="3"/>
  <c r="X84" i="3"/>
  <c r="W84" i="3"/>
  <c r="CA70" i="3"/>
  <c r="BZ70" i="3"/>
  <c r="W17" i="3"/>
  <c r="X17" i="3"/>
  <c r="CA86" i="3"/>
  <c r="BZ86" i="3"/>
  <c r="CA17" i="3"/>
  <c r="BZ17" i="3"/>
  <c r="X34" i="3"/>
  <c r="W34" i="3"/>
  <c r="W31" i="3"/>
  <c r="W47" i="3"/>
  <c r="X48" i="3"/>
  <c r="W67" i="3"/>
  <c r="W68" i="3"/>
  <c r="AB85" i="3"/>
  <c r="BY98" i="3"/>
  <c r="AB98" i="3"/>
  <c r="X131" i="3"/>
  <c r="X72" i="3"/>
  <c r="X88" i="3"/>
  <c r="W88" i="3"/>
  <c r="X118" i="3"/>
  <c r="W118" i="3"/>
  <c r="X55" i="3"/>
  <c r="W55" i="3"/>
  <c r="X14" i="3"/>
  <c r="X32" i="3"/>
  <c r="BY83" i="3"/>
  <c r="AB83" i="3"/>
  <c r="X116" i="3"/>
  <c r="BY131" i="3"/>
  <c r="AB131" i="3"/>
  <c r="X133" i="3"/>
  <c r="W133" i="3"/>
  <c r="X19" i="3"/>
  <c r="CA103" i="3"/>
  <c r="CB103" i="3" s="1"/>
  <c r="BX103" i="3" s="1"/>
  <c r="X20" i="3"/>
  <c r="W20" i="3"/>
  <c r="X39" i="3"/>
  <c r="W39" i="3"/>
  <c r="AB75" i="3"/>
  <c r="BY75" i="3"/>
  <c r="BY68" i="3"/>
  <c r="AB68" i="3"/>
  <c r="BY116" i="3"/>
  <c r="AB116" i="3"/>
  <c r="X129" i="3"/>
  <c r="W129" i="3"/>
  <c r="BY19" i="3"/>
  <c r="AB19" i="3"/>
  <c r="X36" i="3"/>
  <c r="W36" i="3"/>
  <c r="X22" i="3"/>
  <c r="W22" i="3"/>
  <c r="X37" i="3"/>
  <c r="W37" i="3"/>
  <c r="BY119" i="3"/>
  <c r="AB119" i="3"/>
  <c r="AB14" i="3"/>
  <c r="AB31" i="3"/>
  <c r="AB32" i="3"/>
  <c r="BY34" i="3"/>
  <c r="AB34" i="3"/>
  <c r="AB67" i="3"/>
  <c r="X100" i="3"/>
  <c r="X101" i="3"/>
  <c r="BY102" i="3"/>
  <c r="AB102" i="3"/>
  <c r="X114" i="3"/>
  <c r="W114" i="3"/>
  <c r="X87" i="3"/>
  <c r="W87" i="3"/>
  <c r="CB88" i="3"/>
  <c r="BX88" i="3" s="1"/>
  <c r="X38" i="3"/>
  <c r="W38" i="3"/>
  <c r="X49" i="3"/>
  <c r="W49" i="3"/>
  <c r="BY14" i="3"/>
  <c r="BZ47" i="3"/>
  <c r="BZ88" i="3"/>
  <c r="W128" i="3"/>
  <c r="BZ18" i="3"/>
  <c r="CB18" i="3" s="1"/>
  <c r="BX18" i="3" s="1"/>
  <c r="W35" i="3"/>
  <c r="X117" i="3"/>
  <c r="X21" i="3"/>
  <c r="W21" i="3"/>
  <c r="X51" i="3"/>
  <c r="W51" i="3"/>
  <c r="AB72" i="3"/>
  <c r="AB117" i="3"/>
  <c r="X53" i="3"/>
  <c r="W74" i="3"/>
  <c r="CB122" i="3"/>
  <c r="BX122" i="3" s="1"/>
  <c r="CB62" i="3"/>
  <c r="BX62" i="3" s="1"/>
  <c r="BY20" i="3"/>
  <c r="X136" i="3"/>
  <c r="W136" i="3"/>
  <c r="CB29" i="3"/>
  <c r="BX29" i="3" s="1"/>
  <c r="BZ20" i="3"/>
  <c r="X121" i="3"/>
  <c r="W121" i="3"/>
  <c r="X134" i="3"/>
  <c r="W134" i="3"/>
  <c r="BY136" i="3"/>
  <c r="AB136" i="3"/>
  <c r="CB96" i="3"/>
  <c r="BX96" i="3" s="1"/>
  <c r="W18" i="3"/>
  <c r="CA20" i="3"/>
  <c r="AB23" i="3"/>
  <c r="AB37" i="3"/>
  <c r="BZ51" i="3"/>
  <c r="CB51" i="3" s="1"/>
  <c r="BX51" i="3" s="1"/>
  <c r="V73" i="3"/>
  <c r="X105" i="3"/>
  <c r="W105" i="3"/>
  <c r="X107" i="3"/>
  <c r="W107" i="3"/>
  <c r="BY121" i="3"/>
  <c r="AB121" i="3"/>
  <c r="AB134" i="3"/>
  <c r="BY134" i="3"/>
  <c r="CB60" i="3"/>
  <c r="BX60" i="3" s="1"/>
  <c r="AB49" i="3"/>
  <c r="X90" i="3"/>
  <c r="W90" i="3"/>
  <c r="X92" i="3"/>
  <c r="W92" i="3"/>
  <c r="BY105" i="3"/>
  <c r="AB105" i="3"/>
  <c r="AB107" i="3"/>
  <c r="BY107" i="3"/>
  <c r="BZ52" i="3"/>
  <c r="CB52" i="3" s="1"/>
  <c r="BX52" i="3" s="1"/>
  <c r="X119" i="3"/>
  <c r="BY73" i="3"/>
  <c r="AB73" i="3"/>
  <c r="X75" i="3"/>
  <c r="W75" i="3"/>
  <c r="BY90" i="3"/>
  <c r="AB90" i="3"/>
  <c r="AB92" i="3"/>
  <c r="BY92" i="3"/>
  <c r="CB80" i="3"/>
  <c r="BX80" i="3" s="1"/>
  <c r="BZ104" i="3"/>
  <c r="CB104" i="3" s="1"/>
  <c r="BX104" i="3" s="1"/>
  <c r="BY17" i="1"/>
  <c r="BY93" i="1"/>
  <c r="AB23" i="1"/>
  <c r="CA23" i="1" s="1"/>
  <c r="T65" i="1"/>
  <c r="BY89" i="1"/>
  <c r="BY105" i="1"/>
  <c r="W58" i="1"/>
  <c r="BY39" i="1"/>
  <c r="BY101" i="1"/>
  <c r="W31" i="1"/>
  <c r="X31" i="1"/>
  <c r="W82" i="1"/>
  <c r="X82" i="1"/>
  <c r="X54" i="1"/>
  <c r="W54" i="1"/>
  <c r="W16" i="1"/>
  <c r="X16" i="1"/>
  <c r="W37" i="1"/>
  <c r="V60" i="1"/>
  <c r="X60" i="1" s="1"/>
  <c r="X71" i="1"/>
  <c r="X75" i="1"/>
  <c r="X79" i="1"/>
  <c r="BY28" i="1"/>
  <c r="T66" i="1"/>
  <c r="X70" i="1"/>
  <c r="X74" i="1"/>
  <c r="X78" i="1"/>
  <c r="AA66" i="1"/>
  <c r="AA65" i="1"/>
  <c r="X104" i="1"/>
  <c r="W104" i="1"/>
  <c r="X106" i="1"/>
  <c r="W106" i="1"/>
  <c r="W105" i="1"/>
  <c r="W89" i="1"/>
  <c r="X89" i="1"/>
  <c r="W93" i="1"/>
  <c r="X93" i="1"/>
  <c r="W97" i="1"/>
  <c r="X97" i="1"/>
  <c r="W101" i="1"/>
  <c r="X101" i="1"/>
  <c r="X100" i="1"/>
  <c r="W100" i="1"/>
  <c r="X90" i="1"/>
  <c r="W90" i="1"/>
  <c r="X94" i="1"/>
  <c r="W94" i="1"/>
  <c r="X98" i="1"/>
  <c r="W98" i="1"/>
  <c r="X102" i="1"/>
  <c r="W102" i="1"/>
  <c r="X92" i="1"/>
  <c r="W92" i="1"/>
  <c r="X96" i="1"/>
  <c r="W96" i="1"/>
  <c r="X91" i="1"/>
  <c r="W91" i="1"/>
  <c r="X95" i="1"/>
  <c r="W95" i="1"/>
  <c r="X99" i="1"/>
  <c r="W99" i="1"/>
  <c r="X103" i="1"/>
  <c r="W103" i="1"/>
  <c r="AB90" i="1"/>
  <c r="AB94" i="1"/>
  <c r="CA94" i="1" s="1"/>
  <c r="AB98" i="1"/>
  <c r="AB102" i="1"/>
  <c r="CA102" i="1" s="1"/>
  <c r="X84" i="1"/>
  <c r="W84" i="1"/>
  <c r="X68" i="1"/>
  <c r="W68" i="1"/>
  <c r="X72" i="1"/>
  <c r="W72" i="1"/>
  <c r="X76" i="1"/>
  <c r="X87" i="1" s="1"/>
  <c r="W76" i="1"/>
  <c r="X80" i="1"/>
  <c r="W80" i="1"/>
  <c r="W69" i="1"/>
  <c r="W73" i="1"/>
  <c r="W77" i="1"/>
  <c r="W81" i="1"/>
  <c r="V85" i="1"/>
  <c r="W85" i="1" s="1"/>
  <c r="W83" i="1"/>
  <c r="X61" i="1"/>
  <c r="W61" i="1"/>
  <c r="W57" i="1"/>
  <c r="X57" i="1"/>
  <c r="X59" i="1"/>
  <c r="W59" i="1"/>
  <c r="AB64" i="1"/>
  <c r="BZ64" i="1" s="1"/>
  <c r="X55" i="1"/>
  <c r="W55" i="1"/>
  <c r="V66" i="1"/>
  <c r="X53" i="1"/>
  <c r="V65" i="1"/>
  <c r="W53" i="1"/>
  <c r="X63" i="1"/>
  <c r="W63" i="1"/>
  <c r="AB65" i="1"/>
  <c r="AB66" i="1"/>
  <c r="W56" i="1"/>
  <c r="W60" i="1"/>
  <c r="T64" i="1"/>
  <c r="V64" i="1" s="1"/>
  <c r="W62" i="1"/>
  <c r="X48" i="1"/>
  <c r="W48" i="1"/>
  <c r="X45" i="1"/>
  <c r="W45" i="1"/>
  <c r="X38" i="1"/>
  <c r="W38" i="1"/>
  <c r="W39" i="1"/>
  <c r="X29" i="1"/>
  <c r="W29" i="1"/>
  <c r="X30" i="1"/>
  <c r="W30" i="1"/>
  <c r="X27" i="1"/>
  <c r="W27" i="1"/>
  <c r="X23" i="1"/>
  <c r="W23" i="1"/>
  <c r="X46" i="1"/>
  <c r="W46" i="1"/>
  <c r="X47" i="1"/>
  <c r="W47" i="1"/>
  <c r="X44" i="1"/>
  <c r="W44" i="1"/>
  <c r="W43" i="1"/>
  <c r="X40" i="1"/>
  <c r="W40" i="1"/>
  <c r="X41" i="1"/>
  <c r="W41" i="1"/>
  <c r="X42" i="1"/>
  <c r="W42" i="1"/>
  <c r="BY41" i="1"/>
  <c r="X34" i="1"/>
  <c r="W34" i="1"/>
  <c r="X35" i="1"/>
  <c r="W35" i="1"/>
  <c r="W36" i="1"/>
  <c r="X33" i="1"/>
  <c r="W33" i="1"/>
  <c r="W32" i="1"/>
  <c r="X28" i="1"/>
  <c r="W28" i="1"/>
  <c r="X26" i="1"/>
  <c r="W26" i="1"/>
  <c r="X25" i="1"/>
  <c r="W25" i="1"/>
  <c r="X24" i="1"/>
  <c r="W24" i="1"/>
  <c r="X21" i="1"/>
  <c r="W21" i="1"/>
  <c r="X22" i="1"/>
  <c r="W22" i="1"/>
  <c r="X19" i="1"/>
  <c r="X18" i="1"/>
  <c r="W18" i="1"/>
  <c r="W17" i="1"/>
  <c r="X15" i="1"/>
  <c r="W15" i="1"/>
  <c r="AO48" i="1"/>
  <c r="CB83" i="1"/>
  <c r="BX83" i="1" s="1"/>
  <c r="AA107" i="1"/>
  <c r="AB107" i="1" s="1"/>
  <c r="CB175" i="1"/>
  <c r="BX175" i="1" s="1"/>
  <c r="AA49" i="1"/>
  <c r="BY49" i="1" s="1"/>
  <c r="BJ49" i="1"/>
  <c r="CA30" i="1"/>
  <c r="BY64" i="1"/>
  <c r="BY169" i="1"/>
  <c r="CA56" i="1"/>
  <c r="AO84" i="1"/>
  <c r="AO106" i="1"/>
  <c r="AO137" i="1"/>
  <c r="AO162" i="1"/>
  <c r="AO168" i="1"/>
  <c r="AO176" i="1"/>
  <c r="BY138" i="1"/>
  <c r="BY163" i="1"/>
  <c r="BZ40" i="1"/>
  <c r="BC107" i="1"/>
  <c r="BD107" i="1"/>
  <c r="BL107" i="1"/>
  <c r="BZ19" i="1"/>
  <c r="T85" i="1"/>
  <c r="AA85" i="1"/>
  <c r="AB85" i="1" s="1"/>
  <c r="CA85" i="1" s="1"/>
  <c r="T108" i="1"/>
  <c r="BZ128" i="1"/>
  <c r="CA173" i="1"/>
  <c r="BZ76" i="1"/>
  <c r="CA95" i="1"/>
  <c r="BH169" i="1"/>
  <c r="BZ43" i="1"/>
  <c r="BZ23" i="1"/>
  <c r="CB23" i="1" s="1"/>
  <c r="BX23" i="1" s="1"/>
  <c r="CA34" i="1"/>
  <c r="BL64" i="1"/>
  <c r="BY56" i="1"/>
  <c r="CA59" i="1"/>
  <c r="BZ77" i="1"/>
  <c r="BJ107" i="1"/>
  <c r="CA96" i="1"/>
  <c r="BZ135" i="1"/>
  <c r="BZ161" i="1"/>
  <c r="BF169" i="1"/>
  <c r="BN169" i="1"/>
  <c r="BC49" i="1"/>
  <c r="BY24" i="1"/>
  <c r="BZ39" i="1"/>
  <c r="BZ16" i="1"/>
  <c r="CA27" i="1"/>
  <c r="BD85" i="1"/>
  <c r="BY79" i="1"/>
  <c r="BZ73" i="1"/>
  <c r="T107" i="1"/>
  <c r="V107" i="1" s="1"/>
  <c r="BZ101" i="1"/>
  <c r="CB101" i="1" s="1"/>
  <c r="BX101" i="1" s="1"/>
  <c r="BD138" i="1"/>
  <c r="AK138" i="1" s="1"/>
  <c r="BZ127" i="1"/>
  <c r="BN163" i="1"/>
  <c r="BZ153" i="1"/>
  <c r="BY168" i="1"/>
  <c r="BC177" i="1"/>
  <c r="BH49" i="1"/>
  <c r="BZ35" i="1"/>
  <c r="BZ15" i="1"/>
  <c r="CB15" i="1" s="1"/>
  <c r="BX15" i="1" s="1"/>
  <c r="CA26" i="1"/>
  <c r="BZ60" i="1"/>
  <c r="CB60" i="1" s="1"/>
  <c r="BX60" i="1" s="1"/>
  <c r="BZ69" i="1"/>
  <c r="BZ100" i="1"/>
  <c r="CB100" i="1" s="1"/>
  <c r="BX100" i="1" s="1"/>
  <c r="BJ138" i="1"/>
  <c r="BZ120" i="1"/>
  <c r="BH163" i="1"/>
  <c r="BZ152" i="1"/>
  <c r="BF177" i="1"/>
  <c r="BN177" i="1"/>
  <c r="BF49" i="1"/>
  <c r="AD49" i="1" s="1"/>
  <c r="BY40" i="1"/>
  <c r="CB40" i="1" s="1"/>
  <c r="BX40" i="1" s="1"/>
  <c r="BZ32" i="1"/>
  <c r="CA46" i="1"/>
  <c r="BH85" i="1"/>
  <c r="BZ68" i="1"/>
  <c r="BF107" i="1"/>
  <c r="AD107" i="1" s="1"/>
  <c r="BN107" i="1"/>
  <c r="BZ93" i="1"/>
  <c r="CB93" i="1" s="1"/>
  <c r="BX93" i="1" s="1"/>
  <c r="BL138" i="1"/>
  <c r="BZ119" i="1"/>
  <c r="BC163" i="1"/>
  <c r="AJ163" i="1" s="1"/>
  <c r="BL163" i="1"/>
  <c r="BY155" i="1"/>
  <c r="CB155" i="1" s="1"/>
  <c r="BX155" i="1" s="1"/>
  <c r="BZ145" i="1"/>
  <c r="BC169" i="1"/>
  <c r="AJ169" i="1" s="1"/>
  <c r="BJ169" i="1"/>
  <c r="BH177" i="1"/>
  <c r="BN49" i="1"/>
  <c r="BY16" i="1"/>
  <c r="BZ31" i="1"/>
  <c r="CB31" i="1" s="1"/>
  <c r="BX31" i="1" s="1"/>
  <c r="CA18" i="1"/>
  <c r="BZ57" i="1"/>
  <c r="AO63" i="1"/>
  <c r="BY71" i="1"/>
  <c r="BZ92" i="1"/>
  <c r="CB92" i="1" s="1"/>
  <c r="BX92" i="1" s="1"/>
  <c r="BZ112" i="1"/>
  <c r="BZ144" i="1"/>
  <c r="CA174" i="1"/>
  <c r="BD49" i="1"/>
  <c r="BL49" i="1"/>
  <c r="BZ48" i="1"/>
  <c r="CB48" i="1" s="1"/>
  <c r="BX48" i="1" s="1"/>
  <c r="CA42" i="1"/>
  <c r="BJ64" i="1"/>
  <c r="BJ85" i="1"/>
  <c r="BZ84" i="1"/>
  <c r="CA104" i="1"/>
  <c r="BZ111" i="1"/>
  <c r="CA151" i="1"/>
  <c r="BZ160" i="1"/>
  <c r="BY32" i="1"/>
  <c r="BZ47" i="1"/>
  <c r="CB47" i="1" s="1"/>
  <c r="BX47" i="1" s="1"/>
  <c r="BZ24" i="1"/>
  <c r="BN85" i="1"/>
  <c r="BZ81" i="1"/>
  <c r="BY97" i="1"/>
  <c r="CB97" i="1" s="1"/>
  <c r="BX97" i="1" s="1"/>
  <c r="CA103" i="1"/>
  <c r="BZ136" i="1"/>
  <c r="BF163" i="1"/>
  <c r="CA143" i="1"/>
  <c r="BD169" i="1"/>
  <c r="AK169" i="1" s="1"/>
  <c r="BL169" i="1"/>
  <c r="BD177" i="1"/>
  <c r="BL177" i="1"/>
  <c r="BZ37" i="1"/>
  <c r="CB37" i="1" s="1"/>
  <c r="BX37" i="1" s="1"/>
  <c r="CA37" i="1"/>
  <c r="BY38" i="1"/>
  <c r="CB38" i="1" s="1"/>
  <c r="BX38" i="1" s="1"/>
  <c r="T49" i="1"/>
  <c r="V49" i="1" s="1"/>
  <c r="T51" i="1"/>
  <c r="BY43" i="1"/>
  <c r="BY35" i="1"/>
  <c r="BY27" i="1"/>
  <c r="CB27" i="1" s="1"/>
  <c r="BX27" i="1" s="1"/>
  <c r="BY19" i="1"/>
  <c r="CB19" i="1" s="1"/>
  <c r="BX19" i="1" s="1"/>
  <c r="CA22" i="1"/>
  <c r="BF85" i="1"/>
  <c r="AD85" i="1" s="1"/>
  <c r="BY42" i="1"/>
  <c r="CB42" i="1" s="1"/>
  <c r="BX42" i="1" s="1"/>
  <c r="BZ21" i="1"/>
  <c r="CB21" i="1" s="1"/>
  <c r="BX21" i="1" s="1"/>
  <c r="CA21" i="1"/>
  <c r="CA28" i="1"/>
  <c r="BZ28" i="1"/>
  <c r="CA38" i="1"/>
  <c r="BF64" i="1"/>
  <c r="AD64" i="1" s="1"/>
  <c r="BC85" i="1"/>
  <c r="BL85" i="1"/>
  <c r="BZ29" i="1"/>
  <c r="CB29" i="1" s="1"/>
  <c r="BX29" i="1" s="1"/>
  <c r="CA29" i="1"/>
  <c r="CA44" i="1"/>
  <c r="BZ44" i="1"/>
  <c r="CB44" i="1" s="1"/>
  <c r="BX44" i="1" s="1"/>
  <c r="CA36" i="1"/>
  <c r="BZ36" i="1"/>
  <c r="CB36" i="1" s="1"/>
  <c r="BX36" i="1" s="1"/>
  <c r="CA20" i="1"/>
  <c r="BZ20" i="1"/>
  <c r="CB20" i="1" s="1"/>
  <c r="BX20" i="1" s="1"/>
  <c r="V50" i="1"/>
  <c r="T50" i="1"/>
  <c r="BH64" i="1"/>
  <c r="V86" i="1"/>
  <c r="AA86" i="1"/>
  <c r="BY18" i="1"/>
  <c r="CB18" i="1" s="1"/>
  <c r="BX18" i="1" s="1"/>
  <c r="V51" i="1"/>
  <c r="CA58" i="1"/>
  <c r="BZ58" i="1"/>
  <c r="BC64" i="1"/>
  <c r="CB75" i="1"/>
  <c r="BX75" i="1" s="1"/>
  <c r="BZ45" i="1"/>
  <c r="CB45" i="1" s="1"/>
  <c r="BX45" i="1" s="1"/>
  <c r="CA45" i="1"/>
  <c r="BY22" i="1"/>
  <c r="CB22" i="1" s="1"/>
  <c r="BX22" i="1" s="1"/>
  <c r="CA41" i="1"/>
  <c r="BZ41" i="1"/>
  <c r="CB41" i="1" s="1"/>
  <c r="BX41" i="1" s="1"/>
  <c r="CA33" i="1"/>
  <c r="BZ33" i="1"/>
  <c r="CB33" i="1" s="1"/>
  <c r="BX33" i="1" s="1"/>
  <c r="CA25" i="1"/>
  <c r="BZ25" i="1"/>
  <c r="CB25" i="1" s="1"/>
  <c r="BX25" i="1" s="1"/>
  <c r="CA17" i="1"/>
  <c r="BZ17" i="1"/>
  <c r="CB17" i="1" s="1"/>
  <c r="BX17" i="1" s="1"/>
  <c r="AB50" i="1"/>
  <c r="BY62" i="1"/>
  <c r="BY54" i="1"/>
  <c r="BY26" i="1"/>
  <c r="CB26" i="1" s="1"/>
  <c r="BX26" i="1" s="1"/>
  <c r="BY46" i="1"/>
  <c r="CB46" i="1" s="1"/>
  <c r="BX46" i="1" s="1"/>
  <c r="T86" i="1"/>
  <c r="T87" i="1"/>
  <c r="BY81" i="1"/>
  <c r="BY73" i="1"/>
  <c r="CA83" i="1"/>
  <c r="BY34" i="1"/>
  <c r="CB34" i="1" s="1"/>
  <c r="BX34" i="1" s="1"/>
  <c r="BY30" i="1"/>
  <c r="CB30" i="1" s="1"/>
  <c r="BX30" i="1" s="1"/>
  <c r="BD64" i="1"/>
  <c r="BN64" i="1"/>
  <c r="CA75" i="1"/>
  <c r="AA51" i="1"/>
  <c r="BY57" i="1"/>
  <c r="BZ61" i="1"/>
  <c r="BZ53" i="1"/>
  <c r="CB53" i="1" s="1"/>
  <c r="BX53" i="1" s="1"/>
  <c r="BY80" i="1"/>
  <c r="BY72" i="1"/>
  <c r="BZ82" i="1"/>
  <c r="CB82" i="1" s="1"/>
  <c r="BX82" i="1" s="1"/>
  <c r="BZ74" i="1"/>
  <c r="CB74" i="1" s="1"/>
  <c r="BX74" i="1" s="1"/>
  <c r="V108" i="1"/>
  <c r="BC138" i="1"/>
  <c r="AJ138" i="1" s="1"/>
  <c r="CB116" i="1"/>
  <c r="BX116" i="1" s="1"/>
  <c r="BY161" i="1"/>
  <c r="BY153" i="1"/>
  <c r="BY145" i="1"/>
  <c r="BY177" i="1"/>
  <c r="AA50" i="1"/>
  <c r="CA63" i="1"/>
  <c r="CB63" i="1" s="1"/>
  <c r="BX63" i="1" s="1"/>
  <c r="CA55" i="1"/>
  <c r="CB55" i="1" s="1"/>
  <c r="BX55" i="1" s="1"/>
  <c r="V87" i="1"/>
  <c r="BY78" i="1"/>
  <c r="BY70" i="1"/>
  <c r="BZ80" i="1"/>
  <c r="BZ72" i="1"/>
  <c r="CA82" i="1"/>
  <c r="CA74" i="1"/>
  <c r="CB105" i="1"/>
  <c r="BX105" i="1" s="1"/>
  <c r="BH138" i="1"/>
  <c r="CA132" i="1"/>
  <c r="BD163" i="1"/>
  <c r="AK163" i="1" s="1"/>
  <c r="CA62" i="1"/>
  <c r="CA54" i="1"/>
  <c r="BY77" i="1"/>
  <c r="BY69" i="1"/>
  <c r="BZ79" i="1"/>
  <c r="CB79" i="1" s="1"/>
  <c r="BX79" i="1" s="1"/>
  <c r="BZ71" i="1"/>
  <c r="CA124" i="1"/>
  <c r="BJ163" i="1"/>
  <c r="CA61" i="1"/>
  <c r="CA53" i="1"/>
  <c r="AB87" i="1"/>
  <c r="BY84" i="1"/>
  <c r="BY76" i="1"/>
  <c r="CB76" i="1" s="1"/>
  <c r="BX76" i="1" s="1"/>
  <c r="BY68" i="1"/>
  <c r="CB68" i="1" s="1"/>
  <c r="BX68" i="1" s="1"/>
  <c r="BZ78" i="1"/>
  <c r="BZ70" i="1"/>
  <c r="T109" i="1"/>
  <c r="BY104" i="1"/>
  <c r="BY96" i="1"/>
  <c r="CB96" i="1" s="1"/>
  <c r="BX96" i="1" s="1"/>
  <c r="CA99" i="1"/>
  <c r="BZ99" i="1"/>
  <c r="CA91" i="1"/>
  <c r="BZ91" i="1"/>
  <c r="BH107" i="1"/>
  <c r="CB132" i="1"/>
  <c r="BX132" i="1" s="1"/>
  <c r="CA116" i="1"/>
  <c r="CB147" i="1"/>
  <c r="BX147" i="1" s="1"/>
  <c r="CA159" i="1"/>
  <c r="CB174" i="1"/>
  <c r="BX174" i="1" s="1"/>
  <c r="AA87" i="1"/>
  <c r="BY103" i="1"/>
  <c r="CB103" i="1" s="1"/>
  <c r="BX103" i="1" s="1"/>
  <c r="BY95" i="1"/>
  <c r="CB95" i="1" s="1"/>
  <c r="BX95" i="1" s="1"/>
  <c r="CA106" i="1"/>
  <c r="BZ106" i="1"/>
  <c r="CB106" i="1" s="1"/>
  <c r="BX106" i="1" s="1"/>
  <c r="CA98" i="1"/>
  <c r="BZ98" i="1"/>
  <c r="CB98" i="1" s="1"/>
  <c r="BX98" i="1" s="1"/>
  <c r="CA90" i="1"/>
  <c r="BZ90" i="1"/>
  <c r="CB90" i="1" s="1"/>
  <c r="BX90" i="1" s="1"/>
  <c r="AA108" i="1"/>
  <c r="BN138" i="1"/>
  <c r="BY59" i="1"/>
  <c r="CB59" i="1" s="1"/>
  <c r="BX59" i="1" s="1"/>
  <c r="AB86" i="1"/>
  <c r="BY136" i="1"/>
  <c r="BY128" i="1"/>
  <c r="BY120" i="1"/>
  <c r="BY112" i="1"/>
  <c r="BZ131" i="1"/>
  <c r="CB131" i="1" s="1"/>
  <c r="BX131" i="1" s="1"/>
  <c r="CA131" i="1"/>
  <c r="BZ123" i="1"/>
  <c r="CB123" i="1" s="1"/>
  <c r="BX123" i="1" s="1"/>
  <c r="CA123" i="1"/>
  <c r="BZ115" i="1"/>
  <c r="CB115" i="1" s="1"/>
  <c r="BX115" i="1" s="1"/>
  <c r="CA115" i="1"/>
  <c r="CB124" i="1"/>
  <c r="BX124" i="1" s="1"/>
  <c r="CA176" i="1"/>
  <c r="BZ176" i="1"/>
  <c r="CB176" i="1" s="1"/>
  <c r="BX176" i="1" s="1"/>
  <c r="BJ177" i="1"/>
  <c r="AB51" i="1"/>
  <c r="BY58" i="1"/>
  <c r="BY135" i="1"/>
  <c r="BY127" i="1"/>
  <c r="BY119" i="1"/>
  <c r="BY111" i="1"/>
  <c r="BF138" i="1"/>
  <c r="AA109" i="1"/>
  <c r="BY99" i="1"/>
  <c r="BY91" i="1"/>
  <c r="BZ102" i="1"/>
  <c r="CB102" i="1" s="1"/>
  <c r="BX102" i="1" s="1"/>
  <c r="BZ94" i="1"/>
  <c r="CB94" i="1" s="1"/>
  <c r="BX94" i="1" s="1"/>
  <c r="CA105" i="1"/>
  <c r="CA97" i="1"/>
  <c r="CA89" i="1"/>
  <c r="BY133" i="1"/>
  <c r="CB133" i="1" s="1"/>
  <c r="BX133" i="1" s="1"/>
  <c r="BY125" i="1"/>
  <c r="CB125" i="1" s="1"/>
  <c r="BX125" i="1" s="1"/>
  <c r="BY117" i="1"/>
  <c r="CB117" i="1" s="1"/>
  <c r="BX117" i="1" s="1"/>
  <c r="BZ137" i="1"/>
  <c r="BZ129" i="1"/>
  <c r="BZ121" i="1"/>
  <c r="BZ113" i="1"/>
  <c r="CA133" i="1"/>
  <c r="CA125" i="1"/>
  <c r="CA117" i="1"/>
  <c r="BY156" i="1"/>
  <c r="CB156" i="1" s="1"/>
  <c r="BX156" i="1" s="1"/>
  <c r="BY148" i="1"/>
  <c r="CB148" i="1" s="1"/>
  <c r="BX148" i="1" s="1"/>
  <c r="BZ162" i="1"/>
  <c r="CB162" i="1" s="1"/>
  <c r="BX162" i="1" s="1"/>
  <c r="BZ154" i="1"/>
  <c r="CB154" i="1" s="1"/>
  <c r="BX154" i="1" s="1"/>
  <c r="BZ146" i="1"/>
  <c r="CB146" i="1" s="1"/>
  <c r="BX146" i="1" s="1"/>
  <c r="CA167" i="1"/>
  <c r="BY173" i="1"/>
  <c r="CA175" i="1"/>
  <c r="CA158" i="1"/>
  <c r="CA150" i="1"/>
  <c r="CA142" i="1"/>
  <c r="BY130" i="1"/>
  <c r="CB130" i="1" s="1"/>
  <c r="BX130" i="1" s="1"/>
  <c r="BY122" i="1"/>
  <c r="CB122" i="1" s="1"/>
  <c r="BX122" i="1" s="1"/>
  <c r="BY114" i="1"/>
  <c r="CB114" i="1" s="1"/>
  <c r="BX114" i="1" s="1"/>
  <c r="BZ134" i="1"/>
  <c r="BZ126" i="1"/>
  <c r="BZ118" i="1"/>
  <c r="CA130" i="1"/>
  <c r="CA122" i="1"/>
  <c r="CA114" i="1"/>
  <c r="CA157" i="1"/>
  <c r="CA149" i="1"/>
  <c r="CB167" i="1"/>
  <c r="BX167" i="1" s="1"/>
  <c r="BY137" i="1"/>
  <c r="BY129" i="1"/>
  <c r="BY121" i="1"/>
  <c r="BY113" i="1"/>
  <c r="BY160" i="1"/>
  <c r="BY152" i="1"/>
  <c r="CB152" i="1" s="1"/>
  <c r="BX152" i="1" s="1"/>
  <c r="BY144" i="1"/>
  <c r="BZ142" i="1"/>
  <c r="CA156" i="1"/>
  <c r="CA148" i="1"/>
  <c r="BZ168" i="1"/>
  <c r="V109" i="1"/>
  <c r="BZ89" i="1"/>
  <c r="CB89" i="1" s="1"/>
  <c r="BX89" i="1" s="1"/>
  <c r="BY159" i="1"/>
  <c r="CB159" i="1" s="1"/>
  <c r="BX159" i="1" s="1"/>
  <c r="BY151" i="1"/>
  <c r="CB151" i="1" s="1"/>
  <c r="BX151" i="1" s="1"/>
  <c r="BY143" i="1"/>
  <c r="CB143" i="1" s="1"/>
  <c r="BX143" i="1" s="1"/>
  <c r="CA155" i="1"/>
  <c r="CA147" i="1"/>
  <c r="BY158" i="1"/>
  <c r="CB158" i="1" s="1"/>
  <c r="BX158" i="1" s="1"/>
  <c r="BY150" i="1"/>
  <c r="CB150" i="1" s="1"/>
  <c r="BX150" i="1" s="1"/>
  <c r="BY142" i="1"/>
  <c r="BY134" i="1"/>
  <c r="BY126" i="1"/>
  <c r="BY118" i="1"/>
  <c r="CB118" i="1" s="1"/>
  <c r="BX118" i="1" s="1"/>
  <c r="BY157" i="1"/>
  <c r="CB157" i="1" s="1"/>
  <c r="BX157" i="1" s="1"/>
  <c r="BY149" i="1"/>
  <c r="CB149" i="1" s="1"/>
  <c r="BX149" i="1" s="1"/>
  <c r="BZ118" i="3" l="1"/>
  <c r="BZ22" i="3"/>
  <c r="CB22" i="3" s="1"/>
  <c r="BX22" i="3" s="1"/>
  <c r="CA82" i="3"/>
  <c r="BZ33" i="3"/>
  <c r="CB33" i="3" s="1"/>
  <c r="BX33" i="3" s="1"/>
  <c r="BZ56" i="3"/>
  <c r="CB56" i="3" s="1"/>
  <c r="BX56" i="3" s="1"/>
  <c r="CB40" i="3"/>
  <c r="BX40" i="3" s="1"/>
  <c r="BZ55" i="3"/>
  <c r="CB55" i="3" s="1"/>
  <c r="BX55" i="3" s="1"/>
  <c r="CA53" i="3"/>
  <c r="BZ120" i="3"/>
  <c r="CB120" i="3" s="1"/>
  <c r="BX120" i="3" s="1"/>
  <c r="BZ71" i="3"/>
  <c r="BZ130" i="3"/>
  <c r="CB130" i="3" s="1"/>
  <c r="BX130" i="3" s="1"/>
  <c r="CB20" i="3"/>
  <c r="BX20" i="3" s="1"/>
  <c r="BZ101" i="3"/>
  <c r="CB101" i="3" s="1"/>
  <c r="BX101" i="3" s="1"/>
  <c r="CA122" i="3"/>
  <c r="CB17" i="3"/>
  <c r="BX17" i="3" s="1"/>
  <c r="BZ89" i="3"/>
  <c r="CB89" i="3" s="1"/>
  <c r="BX89" i="3" s="1"/>
  <c r="BZ115" i="3"/>
  <c r="CB115" i="3" s="1"/>
  <c r="BX115" i="3" s="1"/>
  <c r="BZ48" i="3"/>
  <c r="CB48" i="3" s="1"/>
  <c r="BX48" i="3" s="1"/>
  <c r="BZ132" i="3"/>
  <c r="CB132" i="3" s="1"/>
  <c r="BX132" i="3" s="1"/>
  <c r="BZ135" i="3"/>
  <c r="CB135" i="3" s="1"/>
  <c r="BX135" i="3" s="1"/>
  <c r="CB47" i="3"/>
  <c r="BX47" i="3" s="1"/>
  <c r="CB86" i="3"/>
  <c r="BX86" i="3" s="1"/>
  <c r="BZ39" i="3"/>
  <c r="CB39" i="3" s="1"/>
  <c r="BX39" i="3" s="1"/>
  <c r="BZ16" i="3"/>
  <c r="CB16" i="3" s="1"/>
  <c r="BX16" i="3" s="1"/>
  <c r="CA113" i="3"/>
  <c r="BZ113" i="3"/>
  <c r="CB113" i="3" s="1"/>
  <c r="BX113" i="3" s="1"/>
  <c r="CB70" i="3"/>
  <c r="BX70" i="3" s="1"/>
  <c r="CB15" i="3"/>
  <c r="BX15" i="3" s="1"/>
  <c r="CA133" i="3"/>
  <c r="BZ133" i="3"/>
  <c r="CB133" i="3" s="1"/>
  <c r="BX133" i="3" s="1"/>
  <c r="BZ91" i="3"/>
  <c r="CB91" i="3" s="1"/>
  <c r="BX91" i="3" s="1"/>
  <c r="CA91" i="3"/>
  <c r="CA84" i="3"/>
  <c r="BZ84" i="3"/>
  <c r="CB84" i="3" s="1"/>
  <c r="BX84" i="3" s="1"/>
  <c r="CA21" i="3"/>
  <c r="BZ21" i="3"/>
  <c r="CB21" i="3" s="1"/>
  <c r="BX21" i="3" s="1"/>
  <c r="CA50" i="3"/>
  <c r="BZ50" i="3"/>
  <c r="CB50" i="3" s="1"/>
  <c r="BX50" i="3" s="1"/>
  <c r="BZ69" i="3"/>
  <c r="CB69" i="3" s="1"/>
  <c r="BX69" i="3" s="1"/>
  <c r="CA69" i="3"/>
  <c r="BZ106" i="3"/>
  <c r="CB106" i="3" s="1"/>
  <c r="BX106" i="3" s="1"/>
  <c r="CA106" i="3"/>
  <c r="BZ36" i="3"/>
  <c r="CA36" i="3"/>
  <c r="CB36" i="3" s="1"/>
  <c r="BX36" i="3" s="1"/>
  <c r="CA87" i="3"/>
  <c r="CB87" i="3" s="1"/>
  <c r="BX87" i="3" s="1"/>
  <c r="BZ87" i="3"/>
  <c r="CA35" i="3"/>
  <c r="CB35" i="3" s="1"/>
  <c r="BX35" i="3" s="1"/>
  <c r="BZ35" i="3"/>
  <c r="CA54" i="3"/>
  <c r="BZ54" i="3"/>
  <c r="CB54" i="3" s="1"/>
  <c r="BX54" i="3" s="1"/>
  <c r="CA114" i="3"/>
  <c r="BZ114" i="3"/>
  <c r="CB114" i="3" s="1"/>
  <c r="BX114" i="3" s="1"/>
  <c r="CA137" i="3"/>
  <c r="BZ137" i="3"/>
  <c r="CB137" i="3" s="1"/>
  <c r="BX137" i="3" s="1"/>
  <c r="BZ129" i="3"/>
  <c r="CB129" i="3" s="1"/>
  <c r="BX129" i="3" s="1"/>
  <c r="CA129" i="3"/>
  <c r="CA38" i="3"/>
  <c r="BZ38" i="3"/>
  <c r="CB38" i="3" s="1"/>
  <c r="BX38" i="3" s="1"/>
  <c r="CA100" i="3"/>
  <c r="BZ100" i="3"/>
  <c r="CB100" i="3" s="1"/>
  <c r="BX100" i="3" s="1"/>
  <c r="CA99" i="3"/>
  <c r="BZ99" i="3"/>
  <c r="CB99" i="3" s="1"/>
  <c r="BX99" i="3" s="1"/>
  <c r="BZ74" i="3"/>
  <c r="CB74" i="3" s="1"/>
  <c r="BX74" i="3" s="1"/>
  <c r="CA74" i="3"/>
  <c r="CA128" i="3"/>
  <c r="BZ128" i="3"/>
  <c r="CB128" i="3" s="1"/>
  <c r="BX128" i="3" s="1"/>
  <c r="CA117" i="3"/>
  <c r="CB117" i="3" s="1"/>
  <c r="BX117" i="3" s="1"/>
  <c r="BZ117" i="3"/>
  <c r="CA32" i="3"/>
  <c r="BZ32" i="3"/>
  <c r="CB32" i="3" s="1"/>
  <c r="BX32" i="3" s="1"/>
  <c r="BZ134" i="3"/>
  <c r="CB134" i="3" s="1"/>
  <c r="BX134" i="3" s="1"/>
  <c r="CA134" i="3"/>
  <c r="CA72" i="3"/>
  <c r="CB72" i="3" s="1"/>
  <c r="BX72" i="3" s="1"/>
  <c r="BZ72" i="3"/>
  <c r="CA102" i="3"/>
  <c r="BZ102" i="3"/>
  <c r="CB102" i="3" s="1"/>
  <c r="BX102" i="3" s="1"/>
  <c r="CA31" i="3"/>
  <c r="BZ31" i="3"/>
  <c r="CB31" i="3" s="1"/>
  <c r="BX31" i="3" s="1"/>
  <c r="CA68" i="3"/>
  <c r="BZ68" i="3"/>
  <c r="CB68" i="3" s="1"/>
  <c r="BX68" i="3" s="1"/>
  <c r="CA98" i="3"/>
  <c r="BZ98" i="3"/>
  <c r="CB98" i="3" s="1"/>
  <c r="BX98" i="3" s="1"/>
  <c r="BZ92" i="3"/>
  <c r="CB92" i="3" s="1"/>
  <c r="BX92" i="3" s="1"/>
  <c r="CA92" i="3"/>
  <c r="BZ121" i="3"/>
  <c r="CB121" i="3" s="1"/>
  <c r="BX121" i="3" s="1"/>
  <c r="CA121" i="3"/>
  <c r="W73" i="3"/>
  <c r="X73" i="3"/>
  <c r="BZ136" i="3"/>
  <c r="CB136" i="3" s="1"/>
  <c r="BX136" i="3" s="1"/>
  <c r="CA136" i="3"/>
  <c r="CA14" i="3"/>
  <c r="BZ14" i="3"/>
  <c r="CB14" i="3" s="1"/>
  <c r="BX14" i="3" s="1"/>
  <c r="CA85" i="3"/>
  <c r="BZ85" i="3"/>
  <c r="CB85" i="3" s="1"/>
  <c r="BX85" i="3" s="1"/>
  <c r="BZ73" i="3"/>
  <c r="CB73" i="3" s="1"/>
  <c r="BX73" i="3" s="1"/>
  <c r="CA73" i="3"/>
  <c r="BZ90" i="3"/>
  <c r="CB90" i="3" s="1"/>
  <c r="BX90" i="3" s="1"/>
  <c r="CA90" i="3"/>
  <c r="BZ119" i="3"/>
  <c r="CB119" i="3" s="1"/>
  <c r="BX119" i="3" s="1"/>
  <c r="CA119" i="3"/>
  <c r="CA83" i="3"/>
  <c r="BZ83" i="3"/>
  <c r="CB83" i="3" s="1"/>
  <c r="BX83" i="3" s="1"/>
  <c r="BZ107" i="3"/>
  <c r="CB107" i="3" s="1"/>
  <c r="BX107" i="3" s="1"/>
  <c r="CA107" i="3"/>
  <c r="BZ49" i="3"/>
  <c r="CB49" i="3" s="1"/>
  <c r="BX49" i="3" s="1"/>
  <c r="CA49" i="3"/>
  <c r="BZ37" i="3"/>
  <c r="CB37" i="3" s="1"/>
  <c r="BX37" i="3" s="1"/>
  <c r="CA37" i="3"/>
  <c r="CA116" i="3"/>
  <c r="BZ116" i="3"/>
  <c r="CB116" i="3" s="1"/>
  <c r="BX116" i="3" s="1"/>
  <c r="BZ75" i="3"/>
  <c r="CB75" i="3" s="1"/>
  <c r="BX75" i="3" s="1"/>
  <c r="CA75" i="3"/>
  <c r="CA131" i="3"/>
  <c r="BZ131" i="3"/>
  <c r="CB131" i="3" s="1"/>
  <c r="BX131" i="3" s="1"/>
  <c r="BZ105" i="3"/>
  <c r="CB105" i="3" s="1"/>
  <c r="BX105" i="3" s="1"/>
  <c r="CA105" i="3"/>
  <c r="CA23" i="3"/>
  <c r="BZ23" i="3"/>
  <c r="CB23" i="3" s="1"/>
  <c r="BX23" i="3" s="1"/>
  <c r="CA67" i="3"/>
  <c r="BZ67" i="3"/>
  <c r="CB67" i="3" s="1"/>
  <c r="BX67" i="3" s="1"/>
  <c r="CA19" i="3"/>
  <c r="CB19" i="3" s="1"/>
  <c r="BX19" i="3" s="1"/>
  <c r="BZ19" i="3"/>
  <c r="CA34" i="3"/>
  <c r="BZ34" i="3"/>
  <c r="CB34" i="3" s="1"/>
  <c r="BX34" i="3" s="1"/>
  <c r="CB138" i="1"/>
  <c r="BX138" i="1" s="1"/>
  <c r="CB126" i="1"/>
  <c r="BX126" i="1" s="1"/>
  <c r="X51" i="1"/>
  <c r="CB39" i="1"/>
  <c r="BX39" i="1" s="1"/>
  <c r="CB142" i="1"/>
  <c r="BX142" i="1" s="1"/>
  <c r="BY107" i="1"/>
  <c r="CB107" i="1" s="1"/>
  <c r="BX107" i="1" s="1"/>
  <c r="CB56" i="1"/>
  <c r="BX56" i="1" s="1"/>
  <c r="AL169" i="1"/>
  <c r="CB28" i="1"/>
  <c r="BX28" i="1" s="1"/>
  <c r="X108" i="1"/>
  <c r="CB134" i="1"/>
  <c r="BX134" i="1" s="1"/>
  <c r="CB32" i="1"/>
  <c r="BX32" i="1" s="1"/>
  <c r="X50" i="1"/>
  <c r="W107" i="1"/>
  <c r="X107" i="1"/>
  <c r="CA107" i="1"/>
  <c r="BZ107" i="1"/>
  <c r="X109" i="1"/>
  <c r="AB108" i="1"/>
  <c r="AB109" i="1"/>
  <c r="BZ85" i="1"/>
  <c r="X86" i="1"/>
  <c r="X85" i="1"/>
  <c r="W64" i="1"/>
  <c r="X64" i="1"/>
  <c r="CB54" i="1"/>
  <c r="BX54" i="1" s="1"/>
  <c r="W66" i="1"/>
  <c r="W65" i="1"/>
  <c r="CB62" i="1"/>
  <c r="BX62" i="1" s="1"/>
  <c r="CA64" i="1"/>
  <c r="CB64" i="1" s="1"/>
  <c r="BX64" i="1" s="1"/>
  <c r="X66" i="1"/>
  <c r="X65" i="1"/>
  <c r="CB61" i="1"/>
  <c r="BX61" i="1" s="1"/>
  <c r="AB49" i="1"/>
  <c r="BZ49" i="1" s="1"/>
  <c r="CB49" i="1" s="1"/>
  <c r="BX49" i="1" s="1"/>
  <c r="W49" i="1"/>
  <c r="X49" i="1"/>
  <c r="CB136" i="1"/>
  <c r="BX136" i="1" s="1"/>
  <c r="BY85" i="1"/>
  <c r="CB85" i="1" s="1"/>
  <c r="BX85" i="1" s="1"/>
  <c r="CB77" i="1"/>
  <c r="BX77" i="1" s="1"/>
  <c r="CB168" i="1"/>
  <c r="BX168" i="1" s="1"/>
  <c r="AL138" i="1"/>
  <c r="CB58" i="1"/>
  <c r="BX58" i="1" s="1"/>
  <c r="CB57" i="1"/>
  <c r="BX57" i="1" s="1"/>
  <c r="CB112" i="1"/>
  <c r="BX112" i="1" s="1"/>
  <c r="CB120" i="1"/>
  <c r="BX120" i="1" s="1"/>
  <c r="CB145" i="1"/>
  <c r="BX145" i="1" s="1"/>
  <c r="CB153" i="1"/>
  <c r="BX153" i="1" s="1"/>
  <c r="CB71" i="1"/>
  <c r="BX71" i="1" s="1"/>
  <c r="CB16" i="1"/>
  <c r="BX16" i="1" s="1"/>
  <c r="CB160" i="1"/>
  <c r="BX160" i="1" s="1"/>
  <c r="BZ169" i="1"/>
  <c r="CB169" i="1" s="1"/>
  <c r="BX169" i="1" s="1"/>
  <c r="CA169" i="1"/>
  <c r="CB128" i="1"/>
  <c r="BX128" i="1" s="1"/>
  <c r="CB99" i="1"/>
  <c r="BX99" i="1" s="1"/>
  <c r="CB111" i="1"/>
  <c r="BX111" i="1" s="1"/>
  <c r="CB84" i="1"/>
  <c r="BX84" i="1" s="1"/>
  <c r="CB43" i="1"/>
  <c r="BX43" i="1" s="1"/>
  <c r="CB35" i="1"/>
  <c r="BX35" i="1" s="1"/>
  <c r="CB24" i="1"/>
  <c r="BX24" i="1" s="1"/>
  <c r="CB69" i="1"/>
  <c r="BX69" i="1" s="1"/>
  <c r="CB73" i="1"/>
  <c r="BX73" i="1" s="1"/>
  <c r="CB81" i="1"/>
  <c r="BX81" i="1" s="1"/>
  <c r="CB127" i="1"/>
  <c r="BX127" i="1" s="1"/>
  <c r="CB161" i="1"/>
  <c r="BX161" i="1" s="1"/>
  <c r="CB119" i="1"/>
  <c r="BX119" i="1" s="1"/>
  <c r="CB144" i="1"/>
  <c r="BX144" i="1" s="1"/>
  <c r="W108" i="1"/>
  <c r="W109" i="1"/>
  <c r="CB113" i="1"/>
  <c r="BX113" i="1" s="1"/>
  <c r="CB173" i="1"/>
  <c r="BX173" i="1" s="1"/>
  <c r="CB72" i="1"/>
  <c r="BX72" i="1" s="1"/>
  <c r="BZ138" i="1"/>
  <c r="CA138" i="1"/>
  <c r="CB80" i="1"/>
  <c r="BX80" i="1" s="1"/>
  <c r="CB121" i="1"/>
  <c r="BX121" i="1" s="1"/>
  <c r="CB137" i="1"/>
  <c r="BX137" i="1" s="1"/>
  <c r="CA177" i="1"/>
  <c r="BZ177" i="1"/>
  <c r="CB177" i="1" s="1"/>
  <c r="BX177" i="1" s="1"/>
  <c r="CB70" i="1"/>
  <c r="BX70" i="1" s="1"/>
  <c r="CB129" i="1"/>
  <c r="BX129" i="1" s="1"/>
  <c r="CB91" i="1"/>
  <c r="BX91" i="1" s="1"/>
  <c r="CB135" i="1"/>
  <c r="BX135" i="1" s="1"/>
  <c r="CB78" i="1"/>
  <c r="BX78" i="1" s="1"/>
  <c r="AL177" i="1"/>
  <c r="W86" i="1"/>
  <c r="W87" i="1"/>
  <c r="BZ163" i="1"/>
  <c r="CB163" i="1" s="1"/>
  <c r="BX163" i="1" s="1"/>
  <c r="CA163" i="1"/>
  <c r="AL163" i="1"/>
  <c r="CB104" i="1"/>
  <c r="BX104" i="1" s="1"/>
  <c r="W50" i="1"/>
  <c r="W51" i="1"/>
  <c r="CA49" i="1" l="1"/>
</calcChain>
</file>

<file path=xl/sharedStrings.xml><?xml version="1.0" encoding="utf-8"?>
<sst xmlns="http://schemas.openxmlformats.org/spreadsheetml/2006/main" count="1058" uniqueCount="133">
  <si>
    <t>Số thứ tự mẫu</t>
  </si>
  <si>
    <t>Số hiệu mẫu</t>
  </si>
  <si>
    <t>Độ sâu
mẫu đất</t>
  </si>
  <si>
    <t>Sỏi sạn</t>
  </si>
  <si>
    <t>Lực
dính
kết</t>
  </si>
  <si>
    <t>Góc
ma
sát
trong</t>
  </si>
  <si>
    <t>Hệ
số
nén
lún</t>
  </si>
  <si>
    <t>Từ</t>
  </si>
  <si>
    <t>Đến</t>
  </si>
  <si>
    <t>W</t>
  </si>
  <si>
    <t>n</t>
  </si>
  <si>
    <t>G</t>
  </si>
  <si>
    <t>c</t>
  </si>
  <si>
    <t>m</t>
  </si>
  <si>
    <t>%</t>
  </si>
  <si>
    <t>-------</t>
  </si>
  <si>
    <t>độ</t>
  </si>
  <si>
    <t>Cắt phẳng (DS)</t>
  </si>
  <si>
    <t>Độ
ẩm
tự
nhiên</t>
  </si>
  <si>
    <t>Khối
lượng
thể
tích tự
nhiên</t>
  </si>
  <si>
    <t>Khối
lượng
thể
tích
khô</t>
  </si>
  <si>
    <t>Khối
lượng
riêng</t>
  </si>
  <si>
    <t>Độ
lỗ
rỗng</t>
  </si>
  <si>
    <t>Hệ
số
rỗng
tự
nhiên</t>
  </si>
  <si>
    <t>Độ
bão
hoà</t>
  </si>
  <si>
    <t>Giới
hạn
chảy</t>
  </si>
  <si>
    <t>Giới
hạn
dẻo</t>
  </si>
  <si>
    <t>Chỉ
số
dẻo</t>
  </si>
  <si>
    <t>Độ
sệt</t>
  </si>
  <si>
    <t>Cát</t>
  </si>
  <si>
    <t>Tên đất</t>
  </si>
  <si>
    <t>D</t>
  </si>
  <si>
    <t>Bụi</t>
  </si>
  <si>
    <t>Các giới hạn Atterberg</t>
  </si>
  <si>
    <t>Thành phần hạt % - mm</t>
  </si>
  <si>
    <t>Cuội dăm</t>
  </si>
  <si>
    <t>Mịn</t>
  </si>
  <si>
    <t>Thô</t>
  </si>
  <si>
    <t>Nhỏ</t>
  </si>
  <si>
    <t>Vừa</t>
  </si>
  <si>
    <t>Rất mịn</t>
  </si>
  <si>
    <t>Rất thô</t>
  </si>
  <si>
    <t>Lớn</t>
  </si>
  <si>
    <t>Sét</t>
  </si>
  <si>
    <t>Lớp 2: Sét pha màu xám nâu, xám xanh, xám ghi, trạng thái dẻo mềm, đôi chỗ dẻo cứng</t>
  </si>
  <si>
    <t>HK1</t>
  </si>
  <si>
    <t>U1</t>
  </si>
  <si>
    <t>U2</t>
  </si>
  <si>
    <t>U3</t>
  </si>
  <si>
    <t>U4</t>
  </si>
  <si>
    <t>HK2</t>
  </si>
  <si>
    <t>HK3</t>
  </si>
  <si>
    <t>HK4</t>
  </si>
  <si>
    <t>HK5</t>
  </si>
  <si>
    <t>U5</t>
  </si>
  <si>
    <t>HK6</t>
  </si>
  <si>
    <t>HK7</t>
  </si>
  <si>
    <t>HK8</t>
  </si>
  <si>
    <t>U6</t>
  </si>
  <si>
    <t>Lớp 3: Cát pha màu xám ghi, xám đen, đôi chỗ lẫn hữu cơ, trạng thái dẻo</t>
  </si>
  <si>
    <t>U7</t>
  </si>
  <si>
    <t>Lớp 4: Sét pha màu xám nâu, xám xanh, trạng thái dẻo cứng</t>
  </si>
  <si>
    <t>U8</t>
  </si>
  <si>
    <t>U9</t>
  </si>
  <si>
    <t>U10</t>
  </si>
  <si>
    <t>Lớp 5: Sét pha màu xám nâu, xám xanh, xám vàng, trạng thái nửa cứng</t>
  </si>
  <si>
    <t>U11</t>
  </si>
  <si>
    <t>Lớp 6: Cát hạt mịn, màu xám ghi, đôi chỗ xen kẹp sét, kết cấu chặt vừa</t>
  </si>
  <si>
    <t>D1</t>
  </si>
  <si>
    <t>D2</t>
  </si>
  <si>
    <t>D3</t>
  </si>
  <si>
    <t>D4</t>
  </si>
  <si>
    <t>Lớp 7: Cát hạt mịn, đôi chỗ lẫn dăm sạn, màu xám ghi, kết cấu chặt đến rất chặt</t>
  </si>
  <si>
    <t>D5</t>
  </si>
  <si>
    <t>D6</t>
  </si>
  <si>
    <t>D7</t>
  </si>
  <si>
    <t>Lớp 8: Cát thô vừa lẫn sạn sỏi, màu xám ghi, kết cấu rất chặt</t>
  </si>
  <si>
    <t>D8</t>
  </si>
  <si>
    <t>Lớp 9: Cuội sỏi lẫn cát, sạn, đa màu sắc, kết cấu rất chặt</t>
  </si>
  <si>
    <t>D9</t>
  </si>
  <si>
    <t>D10</t>
  </si>
  <si>
    <r>
      <t>g</t>
    </r>
    <r>
      <rPr>
        <vertAlign val="subscript"/>
        <sz val="9"/>
        <rFont val="Times New Roman"/>
        <family val="1"/>
        <charset val="163"/>
        <scheme val="major"/>
      </rPr>
      <t>W</t>
    </r>
  </si>
  <si>
    <r>
      <t>g</t>
    </r>
    <r>
      <rPr>
        <vertAlign val="subscript"/>
        <sz val="9"/>
        <rFont val="Times New Roman"/>
        <family val="1"/>
        <charset val="163"/>
        <scheme val="major"/>
      </rPr>
      <t>C</t>
    </r>
  </si>
  <si>
    <r>
      <t>e</t>
    </r>
    <r>
      <rPr>
        <vertAlign val="subscript"/>
        <sz val="9"/>
        <rFont val="Times New Roman"/>
        <family val="1"/>
        <charset val="163"/>
        <scheme val="major"/>
      </rPr>
      <t>0</t>
    </r>
  </si>
  <si>
    <r>
      <t>W</t>
    </r>
    <r>
      <rPr>
        <vertAlign val="subscript"/>
        <sz val="9"/>
        <rFont val="Times New Roman"/>
        <family val="1"/>
        <charset val="163"/>
        <scheme val="major"/>
      </rPr>
      <t>L</t>
    </r>
  </si>
  <si>
    <r>
      <t>W</t>
    </r>
    <r>
      <rPr>
        <vertAlign val="subscript"/>
        <sz val="9"/>
        <rFont val="Times New Roman"/>
        <family val="1"/>
        <charset val="163"/>
        <scheme val="major"/>
      </rPr>
      <t>P</t>
    </r>
  </si>
  <si>
    <r>
      <t>I</t>
    </r>
    <r>
      <rPr>
        <vertAlign val="subscript"/>
        <sz val="9"/>
        <rFont val="Times New Roman"/>
        <family val="1"/>
        <charset val="163"/>
        <scheme val="major"/>
      </rPr>
      <t>P</t>
    </r>
  </si>
  <si>
    <r>
      <t>I</t>
    </r>
    <r>
      <rPr>
        <vertAlign val="subscript"/>
        <sz val="9"/>
        <rFont val="Times New Roman"/>
        <family val="1"/>
        <charset val="163"/>
        <scheme val="major"/>
      </rPr>
      <t>L</t>
    </r>
  </si>
  <si>
    <r>
      <t>g/cm</t>
    </r>
    <r>
      <rPr>
        <vertAlign val="superscript"/>
        <sz val="9"/>
        <rFont val="Times New Roman"/>
        <family val="1"/>
        <charset val="163"/>
        <scheme val="major"/>
      </rPr>
      <t>3</t>
    </r>
  </si>
  <si>
    <r>
      <t>kG/cm</t>
    </r>
    <r>
      <rPr>
        <vertAlign val="superscript"/>
        <sz val="9"/>
        <rFont val="Times New Roman"/>
        <family val="1"/>
        <charset val="163"/>
        <scheme val="major"/>
      </rPr>
      <t>2</t>
    </r>
  </si>
  <si>
    <r>
      <t>cm</t>
    </r>
    <r>
      <rPr>
        <vertAlign val="superscript"/>
        <sz val="9"/>
        <rFont val="Times New Roman"/>
        <family val="1"/>
        <charset val="163"/>
        <scheme val="major"/>
      </rPr>
      <t>2</t>
    </r>
    <r>
      <rPr>
        <sz val="9"/>
        <rFont val="Times New Roman"/>
        <family val="1"/>
        <charset val="163"/>
        <scheme val="major"/>
      </rPr>
      <t>/kG</t>
    </r>
  </si>
  <si>
    <r>
      <t>a</t>
    </r>
    <r>
      <rPr>
        <vertAlign val="subscript"/>
        <sz val="9"/>
        <rFont val="Times New Roman"/>
        <family val="1"/>
        <charset val="163"/>
        <scheme val="major"/>
      </rPr>
      <t>1-2</t>
    </r>
  </si>
  <si>
    <t>Số hiệu hố khoan</t>
  </si>
  <si>
    <t>CÔNG TY CỔ PHẦN NỀN MÓNG PHÚC NGUYÊN</t>
  </si>
  <si>
    <t>PHÒNG THÍ NGHIỆM VẬT LIỆU VÀ KIỂM ĐỊNH XÂY DỰNG (LAS-XD 24.113)</t>
  </si>
  <si>
    <t>Địa chỉ: NO09 LK-12 Khu đấu giá Phú Lương 2, Phường Phú Lương, Thành phố Hà Nội, Việt Nam</t>
  </si>
  <si>
    <t>BẢNG TỔNG HỢP CHỈ TIÊU CƠ LÝ CÁC LỚP ĐẤT</t>
  </si>
  <si>
    <t>DỰ ÁN: ĐẦU TƯ XÂY DỰNG HỆ THỐNG XỬ LÝ NƯỚC THẢI SÔNG CẦU BÂY, THÀNH PHỐ HÀ NỘI</t>
  </si>
  <si>
    <t>HẠNG MỤC: NHÀ MÁY XỬ LÝ NƯỚC THẢI PHÚC ĐỒNG</t>
  </si>
  <si>
    <t>ĐỊA ĐIỂM: PHƯỜNG VIỆT HƯNG, PHÚC LỢI, THÀNH PHỐ HÀ NỘI</t>
  </si>
  <si>
    <t xml:space="preserve">j </t>
  </si>
  <si>
    <t>Giá trị trung bình</t>
  </si>
  <si>
    <t>Giá trị lớn nhất</t>
  </si>
  <si>
    <t>Giá trị nhỏ nhất</t>
  </si>
  <si>
    <t>&lt; 0.005</t>
  </si>
  <si>
    <t>Sét pha, dẻo cứng</t>
  </si>
  <si>
    <t>Sét pha, dẻo mềm</t>
  </si>
  <si>
    <t>Cát pha, dẻo</t>
  </si>
  <si>
    <t>Sét pha, nửa cứng</t>
  </si>
  <si>
    <t>Cát hạt mịn</t>
  </si>
  <si>
    <t>Cát thô vừa lẫn sỏi sạn</t>
  </si>
  <si>
    <t>Khối lượng thể tích khô của cát</t>
  </si>
  <si>
    <t>Tỷ lệ khe hở của cát</t>
  </si>
  <si>
    <t>Lớn nhất</t>
  </si>
  <si>
    <t>Nhỏ nhất</t>
  </si>
  <si>
    <r>
      <t>g</t>
    </r>
    <r>
      <rPr>
        <vertAlign val="subscript"/>
        <sz val="8"/>
        <rFont val=".VnAvant"/>
        <family val="2"/>
      </rPr>
      <t>c</t>
    </r>
    <r>
      <rPr>
        <vertAlign val="subscript"/>
        <sz val="8"/>
        <rFont val="Times New Roman"/>
        <family val="1"/>
        <charset val="163"/>
      </rPr>
      <t>max</t>
    </r>
  </si>
  <si>
    <r>
      <t>g</t>
    </r>
    <r>
      <rPr>
        <vertAlign val="subscript"/>
        <sz val="8"/>
        <rFont val=".VnAvant"/>
        <family val="2"/>
      </rPr>
      <t>cmin</t>
    </r>
  </si>
  <si>
    <t>emax</t>
  </si>
  <si>
    <t>emin</t>
  </si>
  <si>
    <r>
      <t>g/cm</t>
    </r>
    <r>
      <rPr>
        <vertAlign val="superscript"/>
        <sz val="6.5"/>
        <rFont val=".VnArial"/>
        <family val="2"/>
      </rPr>
      <t>3</t>
    </r>
  </si>
  <si>
    <t>-</t>
  </si>
  <si>
    <t>Góc nghỉ của cát</t>
  </si>
  <si>
    <t>Khô</t>
  </si>
  <si>
    <t>Bão hòa</t>
  </si>
  <si>
    <r>
      <t xml:space="preserve">j </t>
    </r>
    <r>
      <rPr>
        <sz val="7"/>
        <rFont val=".VnArial"/>
        <family val="2"/>
      </rPr>
      <t>®é</t>
    </r>
  </si>
  <si>
    <t>Cuội sỏi</t>
  </si>
  <si>
    <t>Người lập</t>
  </si>
  <si>
    <t>TP. Thí nghiệm</t>
  </si>
  <si>
    <t>Đại diện Công ty</t>
  </si>
  <si>
    <t>Đoàn Ngọc Hoàn</t>
  </si>
  <si>
    <t>Bùi Văn Huy</t>
  </si>
  <si>
    <t>Hà Nội: 08/04/2026</t>
  </si>
  <si>
    <t>BẢNG TỔNG HỢP CHỈ TIÊU CƠ LÝ CÁC MẪU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</si>
</sst>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7" formatCode="0#\º0#\’"/>
    <numFmt numFmtId="168" formatCode="##\°##\¢"/>
  </numFmts>
  <fonts count="33" x14ac:knownFonts="1">
    <font>
      <sz val="10"/>
      <name val="Arial"/>
    </font>
    <font>
      <sz val="8"/>
      <name val="Symbol"/>
      <family val="1"/>
      <charset val="2"/>
    </font>
    <font>
      <sz val="10"/>
      <name val="Arial"/>
      <family val="2"/>
    </font>
    <font>
      <b/>
      <sz val="12"/>
      <name val="Times New Roman"/>
      <family val="1"/>
      <charset val="163"/>
      <scheme val="major"/>
    </font>
    <font>
      <sz val="8"/>
      <name val="Times New Roman"/>
      <family val="1"/>
      <charset val="163"/>
      <scheme val="major"/>
    </font>
    <font>
      <b/>
      <sz val="9"/>
      <name val="Times New Roman"/>
      <family val="1"/>
      <charset val="163"/>
      <scheme val="major"/>
    </font>
    <font>
      <sz val="9"/>
      <name val="Times New Roman"/>
      <family val="1"/>
      <charset val="163"/>
      <scheme val="major"/>
    </font>
    <font>
      <vertAlign val="subscript"/>
      <sz val="9"/>
      <name val="Times New Roman"/>
      <family val="1"/>
      <charset val="163"/>
      <scheme val="major"/>
    </font>
    <font>
      <vertAlign val="superscript"/>
      <sz val="9"/>
      <name val="Times New Roman"/>
      <family val="1"/>
      <charset val="163"/>
      <scheme val="major"/>
    </font>
    <font>
      <sz val="10"/>
      <name val="MS Sans Serif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sz val="9"/>
      <name val="Symbol"/>
      <family val="1"/>
      <charset val="2"/>
    </font>
    <font>
      <b/>
      <i/>
      <sz val="9"/>
      <name val="Times New Roman"/>
      <family val="1"/>
      <charset val="163"/>
      <scheme val="major"/>
    </font>
    <font>
      <sz val="9"/>
      <name val="Times New Roman"/>
      <family val="1"/>
    </font>
    <font>
      <sz val="8"/>
      <name val=".VnArial"/>
      <family val="2"/>
    </font>
    <font>
      <sz val="9"/>
      <name val="Symbol"/>
      <family val="1"/>
      <charset val="163"/>
    </font>
    <font>
      <sz val="7"/>
      <name val="Symbol"/>
      <family val="1"/>
      <charset val="2"/>
    </font>
    <font>
      <vertAlign val="subscript"/>
      <sz val="8"/>
      <name val=".VnAvant"/>
      <family val="2"/>
    </font>
    <font>
      <vertAlign val="subscript"/>
      <sz val="8"/>
      <name val="Times New Roman"/>
      <family val="1"/>
      <charset val="163"/>
    </font>
    <font>
      <sz val="6.5"/>
      <name val=".VnArial"/>
      <family val="2"/>
    </font>
    <font>
      <vertAlign val="superscript"/>
      <sz val="6.5"/>
      <name val=".VnArial"/>
      <family val="2"/>
    </font>
    <font>
      <sz val="7"/>
      <name val=".VnArial"/>
      <family val="2"/>
    </font>
    <font>
      <b/>
      <sz val="9"/>
      <name val="Symbol"/>
      <family val="1"/>
      <charset val="2"/>
    </font>
    <font>
      <b/>
      <sz val="9"/>
      <name val="Times New Roman"/>
      <family val="1"/>
      <charset val="163"/>
    </font>
    <font>
      <b/>
      <sz val="9"/>
      <name val="Symbol"/>
      <family val="1"/>
      <charset val="163"/>
    </font>
    <font>
      <b/>
      <sz val="9"/>
      <name val="Times New Roman"/>
      <family val="1"/>
    </font>
    <font>
      <sz val="9"/>
      <name val="Times New Roman"/>
      <family val="1"/>
      <scheme val="major"/>
    </font>
    <font>
      <b/>
      <sz val="9"/>
      <name val="Times New Roman"/>
      <family val="1"/>
      <scheme val="major"/>
    </font>
    <font>
      <b/>
      <i/>
      <sz val="9"/>
      <name val="Times New Roman"/>
      <family val="1"/>
      <scheme val="major"/>
    </font>
    <font>
      <sz val="12"/>
      <name val="Times New Roman"/>
      <family val="1"/>
    </font>
    <font>
      <sz val="10"/>
      <name val="VnArial"/>
      <family val="2"/>
    </font>
    <font>
      <sz val="8"/>
      <name val="Vn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Border="0"/>
  </cellStyleXfs>
  <cellXfs count="228">
    <xf numFmtId="0" fontId="0" fillId="0" borderId="0" xfId="0"/>
    <xf numFmtId="0" fontId="6" fillId="0" borderId="0" xfId="0" applyFont="1"/>
    <xf numFmtId="0" fontId="6" fillId="0" borderId="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2" fontId="6" fillId="0" borderId="5" xfId="0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2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167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7" fontId="6" fillId="0" borderId="1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10" fillId="2" borderId="20" xfId="2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Border="1" applyAlignment="1" applyProtection="1">
      <alignment horizontal="center" vertical="center"/>
      <protection locked="0"/>
    </xf>
    <xf numFmtId="0" fontId="10" fillId="2" borderId="21" xfId="2" applyFont="1" applyFill="1" applyBorder="1" applyAlignment="1" applyProtection="1">
      <alignment horizontal="center" vertical="center"/>
      <protection locked="0"/>
    </xf>
    <xf numFmtId="0" fontId="11" fillId="2" borderId="20" xfId="2" applyFont="1" applyFill="1" applyBorder="1" applyAlignment="1" applyProtection="1">
      <alignment horizontal="center" vertical="center"/>
      <protection locked="0"/>
    </xf>
    <xf numFmtId="0" fontId="11" fillId="2" borderId="0" xfId="2" applyFont="1" applyFill="1" applyBorder="1" applyAlignment="1" applyProtection="1">
      <alignment horizontal="center" vertical="center"/>
      <protection locked="0"/>
    </xf>
    <xf numFmtId="0" fontId="11" fillId="2" borderId="21" xfId="2" applyFont="1" applyFill="1" applyBorder="1" applyAlignment="1" applyProtection="1">
      <alignment horizontal="center" vertical="center"/>
      <protection locked="0"/>
    </xf>
    <xf numFmtId="0" fontId="11" fillId="2" borderId="24" xfId="2" applyFont="1" applyFill="1" applyBorder="1" applyAlignment="1" applyProtection="1">
      <alignment horizontal="center" vertical="center"/>
      <protection locked="0"/>
    </xf>
    <xf numFmtId="0" fontId="11" fillId="2" borderId="25" xfId="2" applyFont="1" applyFill="1" applyBorder="1" applyAlignment="1" applyProtection="1">
      <alignment horizontal="center" vertical="center"/>
      <protection locked="0"/>
    </xf>
    <xf numFmtId="0" fontId="11" fillId="2" borderId="26" xfId="2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14" fillId="2" borderId="14" xfId="0" applyNumberFormat="1" applyFont="1" applyFill="1" applyBorder="1" applyAlignment="1" applyProtection="1">
      <alignment horizontal="center" vertical="center"/>
      <protection locked="0"/>
    </xf>
    <xf numFmtId="0" fontId="15" fillId="2" borderId="14" xfId="0" applyFont="1" applyFill="1" applyBorder="1" applyAlignment="1" applyProtection="1">
      <alignment horizontal="center" vertical="center"/>
      <protection locked="0"/>
    </xf>
    <xf numFmtId="164" fontId="15" fillId="2" borderId="14" xfId="0" applyNumberFormat="1" applyFont="1" applyFill="1" applyBorder="1" applyAlignment="1" applyProtection="1">
      <alignment horizontal="center" vertical="center"/>
      <protection locked="0"/>
    </xf>
    <xf numFmtId="2" fontId="14" fillId="2" borderId="14" xfId="0" applyNumberFormat="1" applyFont="1" applyFill="1" applyBorder="1" applyAlignment="1" applyProtection="1">
      <alignment horizontal="center" vertical="center"/>
      <protection locked="0"/>
    </xf>
    <xf numFmtId="165" fontId="14" fillId="2" borderId="14" xfId="0" applyNumberFormat="1" applyFont="1" applyFill="1" applyBorder="1" applyAlignment="1" applyProtection="1">
      <alignment horizontal="center" vertical="center"/>
      <protection locked="0"/>
    </xf>
    <xf numFmtId="168" fontId="16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14" xfId="0" applyFont="1" applyFill="1" applyBorder="1" applyAlignment="1" applyProtection="1">
      <alignment horizontal="center" vertical="center"/>
      <protection locked="0"/>
    </xf>
    <xf numFmtId="164" fontId="14" fillId="2" borderId="13" xfId="0" applyNumberFormat="1" applyFont="1" applyFill="1" applyBorder="1" applyAlignment="1" applyProtection="1">
      <alignment horizontal="center" vertical="center"/>
      <protection locked="0"/>
    </xf>
    <xf numFmtId="0" fontId="15" fillId="2" borderId="13" xfId="0" applyFont="1" applyFill="1" applyBorder="1" applyAlignment="1" applyProtection="1">
      <alignment horizontal="center" vertical="center"/>
      <protection locked="0"/>
    </xf>
    <xf numFmtId="2" fontId="14" fillId="2" borderId="13" xfId="0" applyNumberFormat="1" applyFont="1" applyFill="1" applyBorder="1" applyAlignment="1" applyProtection="1">
      <alignment horizontal="center" vertical="center"/>
      <protection locked="0"/>
    </xf>
    <xf numFmtId="165" fontId="14" fillId="2" borderId="13" xfId="0" applyNumberFormat="1" applyFont="1" applyFill="1" applyBorder="1" applyAlignment="1" applyProtection="1">
      <alignment horizontal="center" vertical="center"/>
      <protection locked="0"/>
    </xf>
    <xf numFmtId="168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center" vertical="center"/>
      <protection locked="0"/>
    </xf>
    <xf numFmtId="2" fontId="14" fillId="0" borderId="14" xfId="0" applyNumberFormat="1" applyFont="1" applyBorder="1" applyAlignment="1" applyProtection="1">
      <alignment horizontal="center" vertical="center"/>
      <protection locked="0"/>
    </xf>
    <xf numFmtId="164" fontId="14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165" fontId="14" fillId="0" borderId="14" xfId="0" applyNumberFormat="1" applyFont="1" applyBorder="1" applyAlignment="1" applyProtection="1">
      <alignment horizontal="center" vertical="center"/>
      <protection locked="0"/>
    </xf>
    <xf numFmtId="168" fontId="12" fillId="0" borderId="14" xfId="0" applyNumberFormat="1" applyFont="1" applyBorder="1" applyAlignment="1" applyProtection="1">
      <alignment horizontal="center" vertical="center"/>
      <protection locked="0"/>
    </xf>
    <xf numFmtId="168" fontId="12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textRotation="90" wrapText="1"/>
      <protection locked="0"/>
    </xf>
    <xf numFmtId="0" fontId="4" fillId="2" borderId="9" xfId="0" applyFont="1" applyFill="1" applyBorder="1" applyAlignment="1" applyProtection="1">
      <alignment horizontal="center" vertical="center" textRotation="90" wrapText="1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quotePrefix="1" applyFont="1" applyFill="1" applyBorder="1" applyAlignment="1" applyProtection="1">
      <alignment horizontal="center" vertical="center"/>
      <protection locked="0"/>
    </xf>
    <xf numFmtId="0" fontId="20" fillId="2" borderId="9" xfId="0" applyFont="1" applyFill="1" applyBorder="1" applyAlignment="1" applyProtection="1">
      <alignment horizontal="center" vertical="center"/>
      <protection locked="0"/>
    </xf>
    <xf numFmtId="0" fontId="20" fillId="2" borderId="9" xfId="0" quotePrefix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6" fillId="0" borderId="31" xfId="0" applyFont="1" applyBorder="1" applyAlignment="1">
      <alignment vertical="top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0" fontId="15" fillId="2" borderId="32" xfId="0" applyFont="1" applyFill="1" applyBorder="1" applyAlignment="1" applyProtection="1">
      <alignment horizontal="center" vertical="center"/>
      <protection locked="0"/>
    </xf>
    <xf numFmtId="164" fontId="15" fillId="2" borderId="32" xfId="0" applyNumberFormat="1" applyFont="1" applyFill="1" applyBorder="1" applyAlignment="1" applyProtection="1">
      <alignment horizontal="center" vertical="center"/>
      <protection locked="0"/>
    </xf>
    <xf numFmtId="2" fontId="14" fillId="2" borderId="32" xfId="0" applyNumberFormat="1" applyFont="1" applyFill="1" applyBorder="1" applyAlignment="1" applyProtection="1">
      <alignment horizontal="center" vertical="center"/>
      <protection locked="0"/>
    </xf>
    <xf numFmtId="165" fontId="14" fillId="2" borderId="32" xfId="0" applyNumberFormat="1" applyFont="1" applyFill="1" applyBorder="1" applyAlignment="1" applyProtection="1">
      <alignment horizontal="center" vertical="center"/>
      <protection locked="0"/>
    </xf>
    <xf numFmtId="168" fontId="16" fillId="2" borderId="32" xfId="0" applyNumberFormat="1" applyFont="1" applyFill="1" applyBorder="1" applyAlignment="1" applyProtection="1">
      <alignment horizontal="center" vertical="center"/>
      <protection locked="0"/>
    </xf>
    <xf numFmtId="0" fontId="17" fillId="2" borderId="32" xfId="0" applyFont="1" applyFill="1" applyBorder="1" applyAlignment="1" applyProtection="1">
      <alignment horizontal="center" vertical="center"/>
      <protection locked="0"/>
    </xf>
    <xf numFmtId="0" fontId="6" fillId="0" borderId="11" xfId="0" applyFont="1" applyBorder="1"/>
    <xf numFmtId="164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164" fontId="14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64" fontId="15" fillId="2" borderId="16" xfId="0" applyNumberFormat="1" applyFont="1" applyFill="1" applyBorder="1" applyAlignment="1" applyProtection="1">
      <alignment horizontal="center" vertical="center"/>
      <protection locked="0"/>
    </xf>
    <xf numFmtId="2" fontId="14" fillId="2" borderId="16" xfId="0" applyNumberFormat="1" applyFont="1" applyFill="1" applyBorder="1" applyAlignment="1" applyProtection="1">
      <alignment horizontal="center" vertical="center"/>
      <protection locked="0"/>
    </xf>
    <xf numFmtId="165" fontId="14" fillId="2" borderId="16" xfId="0" applyNumberFormat="1" applyFont="1" applyFill="1" applyBorder="1" applyAlignment="1" applyProtection="1">
      <alignment horizontal="center" vertical="center"/>
      <protection locked="0"/>
    </xf>
    <xf numFmtId="168" fontId="16" fillId="2" borderId="16" xfId="0" applyNumberFormat="1" applyFont="1" applyFill="1" applyBorder="1" applyAlignment="1" applyProtection="1">
      <alignment horizontal="center" vertical="center"/>
      <protection locked="0"/>
    </xf>
    <xf numFmtId="0" fontId="17" fillId="2" borderId="16" xfId="0" applyFont="1" applyFill="1" applyBorder="1" applyAlignment="1" applyProtection="1">
      <alignment horizontal="center" vertical="center"/>
      <protection locked="0"/>
    </xf>
    <xf numFmtId="165" fontId="14" fillId="2" borderId="8" xfId="0" applyNumberFormat="1" applyFont="1" applyFill="1" applyBorder="1" applyAlignment="1" applyProtection="1">
      <alignment horizontal="center" vertical="center"/>
      <protection locked="0"/>
    </xf>
    <xf numFmtId="168" fontId="16" fillId="2" borderId="8" xfId="0" applyNumberFormat="1" applyFont="1" applyFill="1" applyBorder="1" applyAlignment="1" applyProtection="1">
      <alignment horizontal="center" vertical="center"/>
      <protection locked="0"/>
    </xf>
    <xf numFmtId="165" fontId="24" fillId="2" borderId="8" xfId="0" applyNumberFormat="1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8" fontId="25" fillId="2" borderId="8" xfId="0" applyNumberFormat="1" applyFont="1" applyFill="1" applyBorder="1" applyAlignment="1" applyProtection="1">
      <alignment horizontal="center" vertical="center"/>
      <protection locked="0"/>
    </xf>
    <xf numFmtId="165" fontId="26" fillId="2" borderId="8" xfId="0" applyNumberFormat="1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>
      <alignment horizontal="center" vertical="center"/>
    </xf>
    <xf numFmtId="0" fontId="27" fillId="0" borderId="11" xfId="0" applyFont="1" applyBorder="1"/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27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14" fillId="2" borderId="28" xfId="0" applyFont="1" applyFill="1" applyBorder="1" applyAlignment="1" applyProtection="1">
      <alignment horizontal="center" vertical="center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27" fillId="0" borderId="0" xfId="0" applyFont="1"/>
    <xf numFmtId="0" fontId="28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28" fillId="0" borderId="8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center" vertical="center"/>
    </xf>
    <xf numFmtId="165" fontId="28" fillId="0" borderId="8" xfId="0" applyNumberFormat="1" applyFont="1" applyBorder="1" applyAlignment="1">
      <alignment horizontal="center" vertical="center"/>
    </xf>
    <xf numFmtId="167" fontId="28" fillId="0" borderId="8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164" fontId="28" fillId="0" borderId="35" xfId="0" applyNumberFormat="1" applyFont="1" applyBorder="1" applyAlignment="1">
      <alignment horizontal="center" vertical="center"/>
    </xf>
    <xf numFmtId="2" fontId="28" fillId="0" borderId="35" xfId="0" applyNumberFormat="1" applyFont="1" applyBorder="1" applyAlignment="1">
      <alignment horizontal="center" vertical="center"/>
    </xf>
    <xf numFmtId="165" fontId="28" fillId="0" borderId="35" xfId="0" applyNumberFormat="1" applyFont="1" applyBorder="1" applyAlignment="1">
      <alignment horizontal="center" vertical="center"/>
    </xf>
    <xf numFmtId="167" fontId="28" fillId="0" borderId="35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Continuous" vertical="center" wrapText="1"/>
    </xf>
    <xf numFmtId="0" fontId="27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textRotation="90" wrapText="1"/>
    </xf>
    <xf numFmtId="0" fontId="27" fillId="0" borderId="43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3" fillId="0" borderId="45" xfId="0" applyFont="1" applyBorder="1"/>
    <xf numFmtId="0" fontId="27" fillId="0" borderId="46" xfId="0" applyFont="1" applyBorder="1"/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29" fillId="0" borderId="45" xfId="0" applyFont="1" applyBorder="1"/>
    <xf numFmtId="0" fontId="6" fillId="0" borderId="52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54" xfId="0" applyFont="1" applyBorder="1" applyAlignment="1">
      <alignment horizontal="center" vertical="center"/>
    </xf>
    <xf numFmtId="0" fontId="28" fillId="0" borderId="55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30" fillId="2" borderId="0" xfId="1" applyFont="1" applyFill="1" applyAlignment="1" applyProtection="1">
      <alignment vertical="center"/>
      <protection locked="0"/>
    </xf>
    <xf numFmtId="0" fontId="31" fillId="2" borderId="0" xfId="1" applyFont="1" applyFill="1" applyAlignment="1" applyProtection="1">
      <alignment vertical="center"/>
      <protection locked="0"/>
    </xf>
    <xf numFmtId="0" fontId="31" fillId="2" borderId="0" xfId="0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 wrapText="1"/>
      <protection locked="0"/>
    </xf>
    <xf numFmtId="0" fontId="11" fillId="2" borderId="0" xfId="1" applyFont="1" applyFill="1" applyAlignment="1" applyProtection="1">
      <alignment vertical="center" wrapText="1"/>
      <protection locked="0"/>
    </xf>
    <xf numFmtId="0" fontId="32" fillId="2" borderId="0" xfId="0" applyFont="1" applyFill="1" applyAlignment="1" applyProtection="1">
      <alignment vertical="center"/>
      <protection locked="0"/>
    </xf>
    <xf numFmtId="164" fontId="14" fillId="2" borderId="8" xfId="0" applyNumberFormat="1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164" fontId="15" fillId="2" borderId="8" xfId="0" applyNumberFormat="1" applyFont="1" applyFill="1" applyBorder="1" applyAlignment="1" applyProtection="1">
      <alignment horizontal="center" vertical="center"/>
      <protection locked="0"/>
    </xf>
    <xf numFmtId="2" fontId="14" fillId="2" borderId="8" xfId="0" applyNumberFormat="1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0" fontId="14" fillId="2" borderId="50" xfId="0" applyFont="1" applyFill="1" applyBorder="1" applyAlignment="1" applyProtection="1">
      <alignment horizontal="center" vertical="center"/>
      <protection locked="0"/>
    </xf>
    <xf numFmtId="2" fontId="14" fillId="0" borderId="8" xfId="0" applyNumberFormat="1" applyFont="1" applyBorder="1" applyAlignment="1" applyProtection="1">
      <alignment horizontal="center" vertical="center"/>
      <protection locked="0"/>
    </xf>
    <xf numFmtId="164" fontId="14" fillId="0" borderId="8" xfId="0" applyNumberFormat="1" applyFont="1" applyBorder="1" applyAlignment="1" applyProtection="1">
      <alignment horizontal="center" vertical="center"/>
      <protection locked="0"/>
    </xf>
    <xf numFmtId="165" fontId="14" fillId="0" borderId="8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168" fontId="12" fillId="0" borderId="8" xfId="0" applyNumberFormat="1" applyFont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168" fontId="12" fillId="2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7" fontId="6" fillId="0" borderId="35" xfId="0" applyNumberFormat="1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7" fontId="6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68" fontId="23" fillId="2" borderId="8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2AC2CF7A-5BD7-47D0-85F5-70C467A8DAA9}"/>
    <cellStyle name="Normal_TH che bi ong thin" xfId="2" xr:uid="{33F381B6-5313-46DB-A670-357068196466}"/>
  </cellStyles>
  <dxfs count="148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50800</xdr:rowOff>
    </xdr:from>
    <xdr:to>
      <xdr:col>2</xdr:col>
      <xdr:colOff>254000</xdr:colOff>
      <xdr:row>2</xdr:row>
      <xdr:rowOff>292100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B89C726B-BBBE-48DF-8DA5-FFC98B00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0800"/>
          <a:ext cx="8826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50800</xdr:rowOff>
    </xdr:from>
    <xdr:to>
      <xdr:col>2</xdr:col>
      <xdr:colOff>254000</xdr:colOff>
      <xdr:row>2</xdr:row>
      <xdr:rowOff>292100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578C544D-4E70-497B-8F8D-50CE5E025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0800"/>
          <a:ext cx="768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151</xdr:row>
      <xdr:rowOff>0</xdr:rowOff>
    </xdr:from>
    <xdr:to>
      <xdr:col>7</xdr:col>
      <xdr:colOff>76200</xdr:colOff>
      <xdr:row>154</xdr:row>
      <xdr:rowOff>0</xdr:rowOff>
    </xdr:to>
    <xdr:grpSp>
      <xdr:nvGrpSpPr>
        <xdr:cNvPr id="3" name="Group 3">
          <a:extLst>
            <a:ext uri="{FF2B5EF4-FFF2-40B4-BE49-F238E27FC236}">
              <a16:creationId xmlns:a16="http://schemas.microsoft.com/office/drawing/2014/main" id="{D309A251-6C91-4505-AAF8-DD7B3761E920}"/>
            </a:ext>
          </a:extLst>
        </xdr:cNvPr>
        <xdr:cNvGrpSpPr>
          <a:grpSpLocks/>
        </xdr:cNvGrpSpPr>
      </xdr:nvGrpSpPr>
      <xdr:grpSpPr bwMode="auto">
        <a:xfrm>
          <a:off x="1710765" y="35627235"/>
          <a:ext cx="793376" cy="582706"/>
          <a:chOff x="503252" y="9590007"/>
          <a:chExt cx="806320" cy="520759"/>
        </a:xfrm>
      </xdr:grpSpPr>
      <xdr:sp macro="" textlink="">
        <xdr:nvSpPr>
          <xdr:cNvPr id="4" name="Freeform 657">
            <a:extLst>
              <a:ext uri="{FF2B5EF4-FFF2-40B4-BE49-F238E27FC236}">
                <a16:creationId xmlns:a16="http://schemas.microsoft.com/office/drawing/2014/main" id="{15C93EDC-CDEC-83A0-5D66-5FFB62468A73}"/>
              </a:ext>
            </a:extLst>
          </xdr:cNvPr>
          <xdr:cNvSpPr>
            <a:spLocks/>
          </xdr:cNvSpPr>
        </xdr:nvSpPr>
        <xdr:spPr bwMode="auto">
          <a:xfrm>
            <a:off x="503252" y="9950345"/>
            <a:ext cx="800100" cy="160421"/>
          </a:xfrm>
          <a:custGeom>
            <a:avLst/>
            <a:gdLst>
              <a:gd name="T0" fmla="*/ 0 w 10000"/>
              <a:gd name="T1" fmla="*/ 2147483646 h 10000"/>
              <a:gd name="T2" fmla="*/ 2147483646 w 10000"/>
              <a:gd name="T3" fmla="*/ 2147483646 h 10000"/>
              <a:gd name="T4" fmla="*/ 2147483646 w 10000"/>
              <a:gd name="T5" fmla="*/ 2147483646 h 10000"/>
              <a:gd name="T6" fmla="*/ 2147483646 w 10000"/>
              <a:gd name="T7" fmla="*/ 2147483646 h 10000"/>
              <a:gd name="T8" fmla="*/ 2147483646 w 10000"/>
              <a:gd name="T9" fmla="*/ 2147483646 h 10000"/>
              <a:gd name="T10" fmla="*/ 2147483646 w 10000"/>
              <a:gd name="T11" fmla="*/ 2147483646 h 10000"/>
              <a:gd name="T12" fmla="*/ 2147483646 w 10000"/>
              <a:gd name="T13" fmla="*/ 2147483646 h 10000"/>
              <a:gd name="T14" fmla="*/ 2147483646 w 10000"/>
              <a:gd name="T15" fmla="*/ 2147483646 h 10000"/>
              <a:gd name="T16" fmla="*/ 2147483646 w 10000"/>
              <a:gd name="T17" fmla="*/ 2147483646 h 10000"/>
              <a:gd name="T18" fmla="*/ 2147483646 w 10000"/>
              <a:gd name="T19" fmla="*/ 0 h 10000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0" t="0" r="r" b="b"/>
            <a:pathLst>
              <a:path w="10000" h="10000">
                <a:moveTo>
                  <a:pt x="0" y="10000"/>
                </a:moveTo>
                <a:lnTo>
                  <a:pt x="547" y="9607"/>
                </a:lnTo>
                <a:lnTo>
                  <a:pt x="1147" y="9019"/>
                </a:lnTo>
                <a:lnTo>
                  <a:pt x="1693" y="8628"/>
                </a:lnTo>
                <a:lnTo>
                  <a:pt x="3388" y="7059"/>
                </a:lnTo>
                <a:lnTo>
                  <a:pt x="4480" y="5882"/>
                </a:lnTo>
                <a:lnTo>
                  <a:pt x="5574" y="4705"/>
                </a:lnTo>
                <a:lnTo>
                  <a:pt x="6667" y="3726"/>
                </a:lnTo>
                <a:lnTo>
                  <a:pt x="7973" y="2402"/>
                </a:lnTo>
                <a:lnTo>
                  <a:pt x="10000" y="0"/>
                </a:lnTo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5" name="Group 5">
            <a:extLst>
              <a:ext uri="{FF2B5EF4-FFF2-40B4-BE49-F238E27FC236}">
                <a16:creationId xmlns:a16="http://schemas.microsoft.com/office/drawing/2014/main" id="{0BF30E90-57E3-4472-358F-B9A0F0AF8824}"/>
              </a:ext>
            </a:extLst>
          </xdr:cNvPr>
          <xdr:cNvGrpSpPr>
            <a:grpSpLocks/>
          </xdr:cNvGrpSpPr>
        </xdr:nvGrpSpPr>
        <xdr:grpSpPr bwMode="auto">
          <a:xfrm>
            <a:off x="504825" y="9590007"/>
            <a:ext cx="804747" cy="518996"/>
            <a:chOff x="504825" y="9590007"/>
            <a:chExt cx="804747" cy="518996"/>
          </a:xfrm>
        </xdr:grpSpPr>
        <xdr:grpSp>
          <xdr:nvGrpSpPr>
            <xdr:cNvPr id="6" name="Group 2">
              <a:extLst>
                <a:ext uri="{FF2B5EF4-FFF2-40B4-BE49-F238E27FC236}">
                  <a16:creationId xmlns:a16="http://schemas.microsoft.com/office/drawing/2014/main" id="{9803EF36-9313-F9C6-E9A6-2D377518315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04825" y="9591675"/>
              <a:ext cx="800100" cy="514350"/>
              <a:chOff x="2454322" y="9515541"/>
              <a:chExt cx="847833" cy="617902"/>
            </a:xfrm>
          </xdr:grpSpPr>
          <xdr:sp macro="" textlink="">
            <xdr:nvSpPr>
              <xdr:cNvPr id="13" name="Freeform 657">
                <a:extLst>
                  <a:ext uri="{FF2B5EF4-FFF2-40B4-BE49-F238E27FC236}">
                    <a16:creationId xmlns:a16="http://schemas.microsoft.com/office/drawing/2014/main" id="{B3987057-F298-8A72-40A4-C226D21FBC60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550755" y="9515541"/>
                <a:ext cx="727576" cy="535133"/>
              </a:xfrm>
              <a:custGeom>
                <a:avLst/>
                <a:gdLst>
                  <a:gd name="T0" fmla="*/ 2147483646 w 221"/>
                  <a:gd name="T1" fmla="*/ 2147483646 h 52"/>
                  <a:gd name="T2" fmla="*/ 2147483646 w 221"/>
                  <a:gd name="T3" fmla="*/ 2147483646 h 52"/>
                  <a:gd name="T4" fmla="*/ 2147483646 w 221"/>
                  <a:gd name="T5" fmla="*/ 2147483646 h 52"/>
                  <a:gd name="T6" fmla="*/ 2147483646 w 221"/>
                  <a:gd name="T7" fmla="*/ 2147483646 h 52"/>
                  <a:gd name="T8" fmla="*/ 2147483646 w 221"/>
                  <a:gd name="T9" fmla="*/ 2147483646 h 52"/>
                  <a:gd name="T10" fmla="*/ 2147483646 w 221"/>
                  <a:gd name="T11" fmla="*/ 2147483646 h 52"/>
                  <a:gd name="T12" fmla="*/ 0 w 221"/>
                  <a:gd name="T13" fmla="*/ 2147483646 h 52"/>
                  <a:gd name="T14" fmla="*/ 0 w 221"/>
                  <a:gd name="T15" fmla="*/ 2147483646 h 52"/>
                  <a:gd name="T16" fmla="*/ 0 w 221"/>
                  <a:gd name="T17" fmla="*/ 2147483646 h 52"/>
                  <a:gd name="T18" fmla="*/ 2147483646 w 221"/>
                  <a:gd name="T19" fmla="*/ 2147483646 h 52"/>
                  <a:gd name="T20" fmla="*/ 2147483646 w 221"/>
                  <a:gd name="T21" fmla="*/ 2147483646 h 52"/>
                  <a:gd name="T22" fmla="*/ 2147483646 w 221"/>
                  <a:gd name="T23" fmla="*/ 2147483646 h 52"/>
                  <a:gd name="T24" fmla="*/ 2147483646 w 221"/>
                  <a:gd name="T25" fmla="*/ 2147483646 h 52"/>
                  <a:gd name="T26" fmla="*/ 2147483646 w 221"/>
                  <a:gd name="T27" fmla="*/ 2147483646 h 52"/>
                  <a:gd name="T28" fmla="*/ 2147483646 w 221"/>
                  <a:gd name="T29" fmla="*/ 2147483646 h 52"/>
                  <a:gd name="T30" fmla="*/ 2147483646 w 221"/>
                  <a:gd name="T31" fmla="*/ 2147483646 h 52"/>
                  <a:gd name="T32" fmla="*/ 2147483646 w 221"/>
                  <a:gd name="T33" fmla="*/ 2147483646 h 52"/>
                  <a:gd name="T34" fmla="*/ 2147483646 w 221"/>
                  <a:gd name="T35" fmla="*/ 2147483646 h 52"/>
                  <a:gd name="T36" fmla="*/ 2147483646 w 221"/>
                  <a:gd name="T37" fmla="*/ 2147483646 h 52"/>
                  <a:gd name="T38" fmla="*/ 2147483646 w 221"/>
                  <a:gd name="T39" fmla="*/ 2147483646 h 52"/>
                  <a:gd name="T40" fmla="*/ 2147483646 w 221"/>
                  <a:gd name="T41" fmla="*/ 2147483646 h 52"/>
                  <a:gd name="T42" fmla="*/ 2147483646 w 221"/>
                  <a:gd name="T43" fmla="*/ 2147483646 h 52"/>
                  <a:gd name="T44" fmla="*/ 2147483646 w 221"/>
                  <a:gd name="T45" fmla="*/ 2147483646 h 52"/>
                  <a:gd name="T46" fmla="*/ 2147483646 w 221"/>
                  <a:gd name="T47" fmla="*/ 2147483646 h 52"/>
                  <a:gd name="T48" fmla="*/ 2147483646 w 221"/>
                  <a:gd name="T49" fmla="*/ 2147483646 h 52"/>
                  <a:gd name="T50" fmla="*/ 2147483646 w 221"/>
                  <a:gd name="T51" fmla="*/ 2147483646 h 52"/>
                  <a:gd name="T52" fmla="*/ 2147483646 w 221"/>
                  <a:gd name="T53" fmla="*/ 2147483646 h 52"/>
                  <a:gd name="T54" fmla="*/ 2147483646 w 221"/>
                  <a:gd name="T55" fmla="*/ 2147483646 h 52"/>
                  <a:gd name="T56" fmla="*/ 2147483646 w 221"/>
                  <a:gd name="T57" fmla="*/ 2147483646 h 52"/>
                  <a:gd name="T58" fmla="*/ 2147483646 w 221"/>
                  <a:gd name="T59" fmla="*/ 2147483646 h 52"/>
                  <a:gd name="T60" fmla="*/ 2147483646 w 221"/>
                  <a:gd name="T61" fmla="*/ 2147483646 h 52"/>
                  <a:gd name="T62" fmla="*/ 2147483646 w 221"/>
                  <a:gd name="T63" fmla="*/ 2147483646 h 52"/>
                  <a:gd name="T64" fmla="*/ 2147483646 w 221"/>
                  <a:gd name="T65" fmla="*/ 2147483646 h 52"/>
                  <a:gd name="T66" fmla="*/ 2147483646 w 221"/>
                  <a:gd name="T67" fmla="*/ 2147483646 h 52"/>
                  <a:gd name="T68" fmla="*/ 2147483646 w 221"/>
                  <a:gd name="T69" fmla="*/ 2147483646 h 52"/>
                  <a:gd name="T70" fmla="*/ 2147483646 w 221"/>
                  <a:gd name="T71" fmla="*/ 2147483646 h 52"/>
                  <a:gd name="T72" fmla="*/ 2147483646 w 221"/>
                  <a:gd name="T73" fmla="*/ 2147483646 h 52"/>
                  <a:gd name="T74" fmla="*/ 2147483646 w 221"/>
                  <a:gd name="T75" fmla="*/ 2147483646 h 52"/>
                  <a:gd name="T76" fmla="*/ 2147483646 w 221"/>
                  <a:gd name="T77" fmla="*/ 2147483646 h 52"/>
                  <a:gd name="T78" fmla="*/ 2147483646 w 221"/>
                  <a:gd name="T79" fmla="*/ 0 h 52"/>
                  <a:gd name="T80" fmla="*/ 0 60000 65536"/>
                  <a:gd name="T81" fmla="*/ 0 60000 65536"/>
                  <a:gd name="T82" fmla="*/ 0 60000 65536"/>
                  <a:gd name="T83" fmla="*/ 0 60000 65536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</a:gdLst>
                <a:ahLst/>
                <a:cxnLst>
                  <a:cxn ang="T80">
                    <a:pos x="T0" y="T1"/>
                  </a:cxn>
                  <a:cxn ang="T81">
                    <a:pos x="T2" y="T3"/>
                  </a:cxn>
                  <a:cxn ang="T82">
                    <a:pos x="T4" y="T5"/>
                  </a:cxn>
                  <a:cxn ang="T83">
                    <a:pos x="T6" y="T7"/>
                  </a:cxn>
                  <a:cxn ang="T84">
                    <a:pos x="T8" y="T9"/>
                  </a:cxn>
                  <a:cxn ang="T85">
                    <a:pos x="T10" y="T11"/>
                  </a:cxn>
                  <a:cxn ang="T86">
                    <a:pos x="T12" y="T13"/>
                  </a:cxn>
                  <a:cxn ang="T87">
                    <a:pos x="T14" y="T15"/>
                  </a:cxn>
                  <a:cxn ang="T88">
                    <a:pos x="T16" y="T17"/>
                  </a:cxn>
                  <a:cxn ang="T89">
                    <a:pos x="T18" y="T19"/>
                  </a:cxn>
                  <a:cxn ang="T90">
                    <a:pos x="T20" y="T21"/>
                  </a:cxn>
                  <a:cxn ang="T91">
                    <a:pos x="T22" y="T23"/>
                  </a:cxn>
                  <a:cxn ang="T92">
                    <a:pos x="T24" y="T25"/>
                  </a:cxn>
                  <a:cxn ang="T93">
                    <a:pos x="T26" y="T27"/>
                  </a:cxn>
                  <a:cxn ang="T94">
                    <a:pos x="T28" y="T29"/>
                  </a:cxn>
                  <a:cxn ang="T95">
                    <a:pos x="T30" y="T31"/>
                  </a:cxn>
                  <a:cxn ang="T96">
                    <a:pos x="T32" y="T33"/>
                  </a:cxn>
                  <a:cxn ang="T97">
                    <a:pos x="T34" y="T35"/>
                  </a:cxn>
                  <a:cxn ang="T98">
                    <a:pos x="T36" y="T37"/>
                  </a:cxn>
                  <a:cxn ang="T99">
                    <a:pos x="T38" y="T39"/>
                  </a:cxn>
                  <a:cxn ang="T100">
                    <a:pos x="T40" y="T41"/>
                  </a:cxn>
                  <a:cxn ang="T101">
                    <a:pos x="T42" y="T43"/>
                  </a:cxn>
                  <a:cxn ang="T102">
                    <a:pos x="T44" y="T45"/>
                  </a:cxn>
                  <a:cxn ang="T103">
                    <a:pos x="T46" y="T47"/>
                  </a:cxn>
                  <a:cxn ang="T104">
                    <a:pos x="T48" y="T49"/>
                  </a:cxn>
                  <a:cxn ang="T105">
                    <a:pos x="T50" y="T51"/>
                  </a:cxn>
                  <a:cxn ang="T106">
                    <a:pos x="T52" y="T53"/>
                  </a:cxn>
                  <a:cxn ang="T107">
                    <a:pos x="T54" y="T55"/>
                  </a:cxn>
                  <a:cxn ang="T108">
                    <a:pos x="T56" y="T57"/>
                  </a:cxn>
                  <a:cxn ang="T109">
                    <a:pos x="T58" y="T59"/>
                  </a:cxn>
                  <a:cxn ang="T110">
                    <a:pos x="T60" y="T61"/>
                  </a:cxn>
                  <a:cxn ang="T111">
                    <a:pos x="T62" y="T63"/>
                  </a:cxn>
                  <a:cxn ang="T112">
                    <a:pos x="T64" y="T65"/>
                  </a:cxn>
                  <a:cxn ang="T113">
                    <a:pos x="T66" y="T67"/>
                  </a:cxn>
                  <a:cxn ang="T114">
                    <a:pos x="T68" y="T69"/>
                  </a:cxn>
                  <a:cxn ang="T115">
                    <a:pos x="T70" y="T71"/>
                  </a:cxn>
                  <a:cxn ang="T116">
                    <a:pos x="T72" y="T73"/>
                  </a:cxn>
                  <a:cxn ang="T117">
                    <a:pos x="T74" y="T75"/>
                  </a:cxn>
                  <a:cxn ang="T118">
                    <a:pos x="T76" y="T77"/>
                  </a:cxn>
                  <a:cxn ang="T119">
                    <a:pos x="T78" y="T79"/>
                  </a:cxn>
                </a:cxnLst>
                <a:rect l="0" t="0" r="r" b="b"/>
                <a:pathLst>
                  <a:path w="221" h="52">
                    <a:moveTo>
                      <a:pt x="15" y="11"/>
                    </a:moveTo>
                    <a:lnTo>
                      <a:pt x="15" y="13"/>
                    </a:lnTo>
                    <a:lnTo>
                      <a:pt x="16" y="13"/>
                    </a:lnTo>
                    <a:lnTo>
                      <a:pt x="16" y="14"/>
                    </a:lnTo>
                    <a:lnTo>
                      <a:pt x="16" y="15"/>
                    </a:lnTo>
                    <a:lnTo>
                      <a:pt x="16" y="17"/>
                    </a:lnTo>
                    <a:lnTo>
                      <a:pt x="15" y="17"/>
                    </a:lnTo>
                    <a:lnTo>
                      <a:pt x="14" y="19"/>
                    </a:lnTo>
                    <a:lnTo>
                      <a:pt x="13" y="21"/>
                    </a:lnTo>
                    <a:lnTo>
                      <a:pt x="12" y="23"/>
                    </a:lnTo>
                    <a:lnTo>
                      <a:pt x="10" y="27"/>
                    </a:lnTo>
                    <a:lnTo>
                      <a:pt x="5" y="34"/>
                    </a:lnTo>
                    <a:lnTo>
                      <a:pt x="2" y="38"/>
                    </a:lnTo>
                    <a:lnTo>
                      <a:pt x="0" y="41"/>
                    </a:lnTo>
                    <a:lnTo>
                      <a:pt x="0" y="42"/>
                    </a:lnTo>
                    <a:lnTo>
                      <a:pt x="0" y="43"/>
                    </a:lnTo>
                    <a:lnTo>
                      <a:pt x="0" y="44"/>
                    </a:lnTo>
                    <a:lnTo>
                      <a:pt x="0" y="45"/>
                    </a:lnTo>
                    <a:lnTo>
                      <a:pt x="0" y="46"/>
                    </a:lnTo>
                    <a:lnTo>
                      <a:pt x="1" y="46"/>
                    </a:lnTo>
                    <a:lnTo>
                      <a:pt x="2" y="47"/>
                    </a:lnTo>
                    <a:lnTo>
                      <a:pt x="3" y="47"/>
                    </a:lnTo>
                    <a:lnTo>
                      <a:pt x="3" y="46"/>
                    </a:lnTo>
                    <a:lnTo>
                      <a:pt x="5" y="46"/>
                    </a:lnTo>
                    <a:lnTo>
                      <a:pt x="7" y="46"/>
                    </a:lnTo>
                    <a:lnTo>
                      <a:pt x="9" y="45"/>
                    </a:lnTo>
                    <a:lnTo>
                      <a:pt x="11" y="44"/>
                    </a:lnTo>
                    <a:lnTo>
                      <a:pt x="12" y="44"/>
                    </a:lnTo>
                    <a:lnTo>
                      <a:pt x="14" y="42"/>
                    </a:lnTo>
                    <a:lnTo>
                      <a:pt x="18" y="39"/>
                    </a:lnTo>
                    <a:lnTo>
                      <a:pt x="21" y="36"/>
                    </a:lnTo>
                    <a:lnTo>
                      <a:pt x="23" y="35"/>
                    </a:lnTo>
                    <a:lnTo>
                      <a:pt x="25" y="33"/>
                    </a:lnTo>
                    <a:lnTo>
                      <a:pt x="28" y="30"/>
                    </a:lnTo>
                    <a:lnTo>
                      <a:pt x="29" y="29"/>
                    </a:lnTo>
                    <a:lnTo>
                      <a:pt x="29" y="28"/>
                    </a:lnTo>
                    <a:lnTo>
                      <a:pt x="29" y="27"/>
                    </a:lnTo>
                    <a:lnTo>
                      <a:pt x="28" y="27"/>
                    </a:lnTo>
                    <a:lnTo>
                      <a:pt x="27" y="27"/>
                    </a:lnTo>
                    <a:lnTo>
                      <a:pt x="26" y="27"/>
                    </a:lnTo>
                    <a:lnTo>
                      <a:pt x="24" y="27"/>
                    </a:lnTo>
                    <a:lnTo>
                      <a:pt x="23" y="28"/>
                    </a:lnTo>
                    <a:lnTo>
                      <a:pt x="23" y="29"/>
                    </a:lnTo>
                    <a:lnTo>
                      <a:pt x="21" y="30"/>
                    </a:lnTo>
                    <a:lnTo>
                      <a:pt x="20" y="32"/>
                    </a:lnTo>
                    <a:lnTo>
                      <a:pt x="18" y="34"/>
                    </a:lnTo>
                    <a:lnTo>
                      <a:pt x="17" y="36"/>
                    </a:lnTo>
                    <a:lnTo>
                      <a:pt x="16" y="37"/>
                    </a:lnTo>
                    <a:lnTo>
                      <a:pt x="15" y="39"/>
                    </a:lnTo>
                    <a:lnTo>
                      <a:pt x="13" y="43"/>
                    </a:lnTo>
                    <a:lnTo>
                      <a:pt x="13" y="44"/>
                    </a:lnTo>
                    <a:lnTo>
                      <a:pt x="13" y="45"/>
                    </a:lnTo>
                    <a:lnTo>
                      <a:pt x="13" y="46"/>
                    </a:lnTo>
                    <a:lnTo>
                      <a:pt x="13" y="47"/>
                    </a:lnTo>
                    <a:lnTo>
                      <a:pt x="14" y="48"/>
                    </a:lnTo>
                    <a:lnTo>
                      <a:pt x="14" y="49"/>
                    </a:lnTo>
                    <a:lnTo>
                      <a:pt x="15" y="50"/>
                    </a:lnTo>
                    <a:lnTo>
                      <a:pt x="16" y="50"/>
                    </a:lnTo>
                    <a:lnTo>
                      <a:pt x="18" y="51"/>
                    </a:lnTo>
                    <a:lnTo>
                      <a:pt x="19" y="51"/>
                    </a:lnTo>
                    <a:lnTo>
                      <a:pt x="21" y="52"/>
                    </a:lnTo>
                    <a:lnTo>
                      <a:pt x="24" y="52"/>
                    </a:lnTo>
                    <a:lnTo>
                      <a:pt x="27" y="52"/>
                    </a:lnTo>
                    <a:lnTo>
                      <a:pt x="30" y="52"/>
                    </a:lnTo>
                    <a:lnTo>
                      <a:pt x="32" y="52"/>
                    </a:lnTo>
                    <a:lnTo>
                      <a:pt x="35" y="51"/>
                    </a:lnTo>
                    <a:lnTo>
                      <a:pt x="38" y="51"/>
                    </a:lnTo>
                    <a:lnTo>
                      <a:pt x="48" y="49"/>
                    </a:lnTo>
                    <a:lnTo>
                      <a:pt x="59" y="46"/>
                    </a:lnTo>
                    <a:lnTo>
                      <a:pt x="69" y="44"/>
                    </a:lnTo>
                    <a:lnTo>
                      <a:pt x="79" y="41"/>
                    </a:lnTo>
                    <a:lnTo>
                      <a:pt x="100" y="36"/>
                    </a:lnTo>
                    <a:lnTo>
                      <a:pt x="120" y="30"/>
                    </a:lnTo>
                    <a:lnTo>
                      <a:pt x="140" y="24"/>
                    </a:lnTo>
                    <a:lnTo>
                      <a:pt x="160" y="19"/>
                    </a:lnTo>
                    <a:lnTo>
                      <a:pt x="180" y="12"/>
                    </a:lnTo>
                    <a:lnTo>
                      <a:pt x="221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14" name="Freeform 657">
                <a:extLst>
                  <a:ext uri="{FF2B5EF4-FFF2-40B4-BE49-F238E27FC236}">
                    <a16:creationId xmlns:a16="http://schemas.microsoft.com/office/drawing/2014/main" id="{D64C88E0-C87A-CFEF-857A-1E2EF1D127A1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454322" y="9943171"/>
                <a:ext cx="847833" cy="190272"/>
              </a:xfrm>
              <a:custGeom>
                <a:avLst/>
                <a:gdLst>
                  <a:gd name="T0" fmla="*/ 0 w 10000"/>
                  <a:gd name="T1" fmla="*/ 2147483646 h 10000"/>
                  <a:gd name="T2" fmla="*/ 2147483646 w 10000"/>
                  <a:gd name="T3" fmla="*/ 2147483646 h 10000"/>
                  <a:gd name="T4" fmla="*/ 2147483646 w 10000"/>
                  <a:gd name="T5" fmla="*/ 2147483646 h 10000"/>
                  <a:gd name="T6" fmla="*/ 2147483646 w 10000"/>
                  <a:gd name="T7" fmla="*/ 2147483646 h 10000"/>
                  <a:gd name="T8" fmla="*/ 2147483646 w 10000"/>
                  <a:gd name="T9" fmla="*/ 2147483646 h 10000"/>
                  <a:gd name="T10" fmla="*/ 2147483646 w 10000"/>
                  <a:gd name="T11" fmla="*/ 2147483646 h 10000"/>
                  <a:gd name="T12" fmla="*/ 2147483646 w 10000"/>
                  <a:gd name="T13" fmla="*/ 2147483646 h 10000"/>
                  <a:gd name="T14" fmla="*/ 2147483646 w 10000"/>
                  <a:gd name="T15" fmla="*/ 2147483646 h 10000"/>
                  <a:gd name="T16" fmla="*/ 2147483646 w 10000"/>
                  <a:gd name="T17" fmla="*/ 2147483646 h 10000"/>
                  <a:gd name="T18" fmla="*/ 2147483646 w 10000"/>
                  <a:gd name="T19" fmla="*/ 0 h 10000"/>
                  <a:gd name="T20" fmla="*/ 0 60000 65536"/>
                  <a:gd name="T21" fmla="*/ 0 60000 65536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</a:gdLst>
                <a:ahLst/>
                <a:cxnLst>
                  <a:cxn ang="T20">
                    <a:pos x="T0" y="T1"/>
                  </a:cxn>
                  <a:cxn ang="T21">
                    <a:pos x="T2" y="T3"/>
                  </a:cxn>
                  <a:cxn ang="T22">
                    <a:pos x="T4" y="T5"/>
                  </a:cxn>
                  <a:cxn ang="T23">
                    <a:pos x="T6" y="T7"/>
                  </a:cxn>
                  <a:cxn ang="T24">
                    <a:pos x="T8" y="T9"/>
                  </a:cxn>
                  <a:cxn ang="T25">
                    <a:pos x="T10" y="T11"/>
                  </a:cxn>
                  <a:cxn ang="T26">
                    <a:pos x="T12" y="T13"/>
                  </a:cxn>
                  <a:cxn ang="T27">
                    <a:pos x="T14" y="T15"/>
                  </a:cxn>
                  <a:cxn ang="T28">
                    <a:pos x="T16" y="T17"/>
                  </a:cxn>
                  <a:cxn ang="T29">
                    <a:pos x="T18" y="T19"/>
                  </a:cxn>
                </a:cxnLst>
                <a:rect l="0" t="0" r="r" b="b"/>
                <a:pathLst>
                  <a:path w="10000" h="10000">
                    <a:moveTo>
                      <a:pt x="0" y="10000"/>
                    </a:moveTo>
                    <a:lnTo>
                      <a:pt x="547" y="9607"/>
                    </a:lnTo>
                    <a:lnTo>
                      <a:pt x="1147" y="9019"/>
                    </a:lnTo>
                    <a:lnTo>
                      <a:pt x="1693" y="8628"/>
                    </a:lnTo>
                    <a:lnTo>
                      <a:pt x="3388" y="7059"/>
                    </a:lnTo>
                    <a:lnTo>
                      <a:pt x="4480" y="5882"/>
                    </a:lnTo>
                    <a:lnTo>
                      <a:pt x="5574" y="4705"/>
                    </a:lnTo>
                    <a:lnTo>
                      <a:pt x="6667" y="3726"/>
                    </a:lnTo>
                    <a:lnTo>
                      <a:pt x="7973" y="2402"/>
                    </a:lnTo>
                    <a:lnTo>
                      <a:pt x="10000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grpSp>
          <xdr:nvGrpSpPr>
            <xdr:cNvPr id="7" name="Group 2">
              <a:extLst>
                <a:ext uri="{FF2B5EF4-FFF2-40B4-BE49-F238E27FC236}">
                  <a16:creationId xmlns:a16="http://schemas.microsoft.com/office/drawing/2014/main" id="{7005B979-7C70-5C93-6EBB-1DCCB5266A34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04825" y="9590007"/>
              <a:ext cx="800100" cy="514350"/>
              <a:chOff x="2454322" y="9515541"/>
              <a:chExt cx="847833" cy="617902"/>
            </a:xfrm>
          </xdr:grpSpPr>
          <xdr:sp macro="" textlink="">
            <xdr:nvSpPr>
              <xdr:cNvPr id="11" name="Freeform 657">
                <a:extLst>
                  <a:ext uri="{FF2B5EF4-FFF2-40B4-BE49-F238E27FC236}">
                    <a16:creationId xmlns:a16="http://schemas.microsoft.com/office/drawing/2014/main" id="{29E3B78B-3F19-4E38-B40F-60FB37250996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550755" y="9515541"/>
                <a:ext cx="727576" cy="535133"/>
              </a:xfrm>
              <a:custGeom>
                <a:avLst/>
                <a:gdLst>
                  <a:gd name="T0" fmla="*/ 2147483646 w 221"/>
                  <a:gd name="T1" fmla="*/ 2147483646 h 52"/>
                  <a:gd name="T2" fmla="*/ 2147483646 w 221"/>
                  <a:gd name="T3" fmla="*/ 2147483646 h 52"/>
                  <a:gd name="T4" fmla="*/ 2147483646 w 221"/>
                  <a:gd name="T5" fmla="*/ 2147483646 h 52"/>
                  <a:gd name="T6" fmla="*/ 2147483646 w 221"/>
                  <a:gd name="T7" fmla="*/ 2147483646 h 52"/>
                  <a:gd name="T8" fmla="*/ 2147483646 w 221"/>
                  <a:gd name="T9" fmla="*/ 2147483646 h 52"/>
                  <a:gd name="T10" fmla="*/ 2147483646 w 221"/>
                  <a:gd name="T11" fmla="*/ 2147483646 h 52"/>
                  <a:gd name="T12" fmla="*/ 0 w 221"/>
                  <a:gd name="T13" fmla="*/ 2147483646 h 52"/>
                  <a:gd name="T14" fmla="*/ 0 w 221"/>
                  <a:gd name="T15" fmla="*/ 2147483646 h 52"/>
                  <a:gd name="T16" fmla="*/ 0 w 221"/>
                  <a:gd name="T17" fmla="*/ 2147483646 h 52"/>
                  <a:gd name="T18" fmla="*/ 2147483646 w 221"/>
                  <a:gd name="T19" fmla="*/ 2147483646 h 52"/>
                  <a:gd name="T20" fmla="*/ 2147483646 w 221"/>
                  <a:gd name="T21" fmla="*/ 2147483646 h 52"/>
                  <a:gd name="T22" fmla="*/ 2147483646 w 221"/>
                  <a:gd name="T23" fmla="*/ 2147483646 h 52"/>
                  <a:gd name="T24" fmla="*/ 2147483646 w 221"/>
                  <a:gd name="T25" fmla="*/ 2147483646 h 52"/>
                  <a:gd name="T26" fmla="*/ 2147483646 w 221"/>
                  <a:gd name="T27" fmla="*/ 2147483646 h 52"/>
                  <a:gd name="T28" fmla="*/ 2147483646 w 221"/>
                  <a:gd name="T29" fmla="*/ 2147483646 h 52"/>
                  <a:gd name="T30" fmla="*/ 2147483646 w 221"/>
                  <a:gd name="T31" fmla="*/ 2147483646 h 52"/>
                  <a:gd name="T32" fmla="*/ 2147483646 w 221"/>
                  <a:gd name="T33" fmla="*/ 2147483646 h 52"/>
                  <a:gd name="T34" fmla="*/ 2147483646 w 221"/>
                  <a:gd name="T35" fmla="*/ 2147483646 h 52"/>
                  <a:gd name="T36" fmla="*/ 2147483646 w 221"/>
                  <a:gd name="T37" fmla="*/ 2147483646 h 52"/>
                  <a:gd name="T38" fmla="*/ 2147483646 w 221"/>
                  <a:gd name="T39" fmla="*/ 2147483646 h 52"/>
                  <a:gd name="T40" fmla="*/ 2147483646 w 221"/>
                  <a:gd name="T41" fmla="*/ 2147483646 h 52"/>
                  <a:gd name="T42" fmla="*/ 2147483646 w 221"/>
                  <a:gd name="T43" fmla="*/ 2147483646 h 52"/>
                  <a:gd name="T44" fmla="*/ 2147483646 w 221"/>
                  <a:gd name="T45" fmla="*/ 2147483646 h 52"/>
                  <a:gd name="T46" fmla="*/ 2147483646 w 221"/>
                  <a:gd name="T47" fmla="*/ 2147483646 h 52"/>
                  <a:gd name="T48" fmla="*/ 2147483646 w 221"/>
                  <a:gd name="T49" fmla="*/ 2147483646 h 52"/>
                  <a:gd name="T50" fmla="*/ 2147483646 w 221"/>
                  <a:gd name="T51" fmla="*/ 2147483646 h 52"/>
                  <a:gd name="T52" fmla="*/ 2147483646 w 221"/>
                  <a:gd name="T53" fmla="*/ 2147483646 h 52"/>
                  <a:gd name="T54" fmla="*/ 2147483646 w 221"/>
                  <a:gd name="T55" fmla="*/ 2147483646 h 52"/>
                  <a:gd name="T56" fmla="*/ 2147483646 w 221"/>
                  <a:gd name="T57" fmla="*/ 2147483646 h 52"/>
                  <a:gd name="T58" fmla="*/ 2147483646 w 221"/>
                  <a:gd name="T59" fmla="*/ 2147483646 h 52"/>
                  <a:gd name="T60" fmla="*/ 2147483646 w 221"/>
                  <a:gd name="T61" fmla="*/ 2147483646 h 52"/>
                  <a:gd name="T62" fmla="*/ 2147483646 w 221"/>
                  <a:gd name="T63" fmla="*/ 2147483646 h 52"/>
                  <a:gd name="T64" fmla="*/ 2147483646 w 221"/>
                  <a:gd name="T65" fmla="*/ 2147483646 h 52"/>
                  <a:gd name="T66" fmla="*/ 2147483646 w 221"/>
                  <a:gd name="T67" fmla="*/ 2147483646 h 52"/>
                  <a:gd name="T68" fmla="*/ 2147483646 w 221"/>
                  <a:gd name="T69" fmla="*/ 2147483646 h 52"/>
                  <a:gd name="T70" fmla="*/ 2147483646 w 221"/>
                  <a:gd name="T71" fmla="*/ 2147483646 h 52"/>
                  <a:gd name="T72" fmla="*/ 2147483646 w 221"/>
                  <a:gd name="T73" fmla="*/ 2147483646 h 52"/>
                  <a:gd name="T74" fmla="*/ 2147483646 w 221"/>
                  <a:gd name="T75" fmla="*/ 2147483646 h 52"/>
                  <a:gd name="T76" fmla="*/ 2147483646 w 221"/>
                  <a:gd name="T77" fmla="*/ 2147483646 h 52"/>
                  <a:gd name="T78" fmla="*/ 2147483646 w 221"/>
                  <a:gd name="T79" fmla="*/ 0 h 52"/>
                  <a:gd name="T80" fmla="*/ 0 60000 65536"/>
                  <a:gd name="T81" fmla="*/ 0 60000 65536"/>
                  <a:gd name="T82" fmla="*/ 0 60000 65536"/>
                  <a:gd name="T83" fmla="*/ 0 60000 65536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</a:gdLst>
                <a:ahLst/>
                <a:cxnLst>
                  <a:cxn ang="T80">
                    <a:pos x="T0" y="T1"/>
                  </a:cxn>
                  <a:cxn ang="T81">
                    <a:pos x="T2" y="T3"/>
                  </a:cxn>
                  <a:cxn ang="T82">
                    <a:pos x="T4" y="T5"/>
                  </a:cxn>
                  <a:cxn ang="T83">
                    <a:pos x="T6" y="T7"/>
                  </a:cxn>
                  <a:cxn ang="T84">
                    <a:pos x="T8" y="T9"/>
                  </a:cxn>
                  <a:cxn ang="T85">
                    <a:pos x="T10" y="T11"/>
                  </a:cxn>
                  <a:cxn ang="T86">
                    <a:pos x="T12" y="T13"/>
                  </a:cxn>
                  <a:cxn ang="T87">
                    <a:pos x="T14" y="T15"/>
                  </a:cxn>
                  <a:cxn ang="T88">
                    <a:pos x="T16" y="T17"/>
                  </a:cxn>
                  <a:cxn ang="T89">
                    <a:pos x="T18" y="T19"/>
                  </a:cxn>
                  <a:cxn ang="T90">
                    <a:pos x="T20" y="T21"/>
                  </a:cxn>
                  <a:cxn ang="T91">
                    <a:pos x="T22" y="T23"/>
                  </a:cxn>
                  <a:cxn ang="T92">
                    <a:pos x="T24" y="T25"/>
                  </a:cxn>
                  <a:cxn ang="T93">
                    <a:pos x="T26" y="T27"/>
                  </a:cxn>
                  <a:cxn ang="T94">
                    <a:pos x="T28" y="T29"/>
                  </a:cxn>
                  <a:cxn ang="T95">
                    <a:pos x="T30" y="T31"/>
                  </a:cxn>
                  <a:cxn ang="T96">
                    <a:pos x="T32" y="T33"/>
                  </a:cxn>
                  <a:cxn ang="T97">
                    <a:pos x="T34" y="T35"/>
                  </a:cxn>
                  <a:cxn ang="T98">
                    <a:pos x="T36" y="T37"/>
                  </a:cxn>
                  <a:cxn ang="T99">
                    <a:pos x="T38" y="T39"/>
                  </a:cxn>
                  <a:cxn ang="T100">
                    <a:pos x="T40" y="T41"/>
                  </a:cxn>
                  <a:cxn ang="T101">
                    <a:pos x="T42" y="T43"/>
                  </a:cxn>
                  <a:cxn ang="T102">
                    <a:pos x="T44" y="T45"/>
                  </a:cxn>
                  <a:cxn ang="T103">
                    <a:pos x="T46" y="T47"/>
                  </a:cxn>
                  <a:cxn ang="T104">
                    <a:pos x="T48" y="T49"/>
                  </a:cxn>
                  <a:cxn ang="T105">
                    <a:pos x="T50" y="T51"/>
                  </a:cxn>
                  <a:cxn ang="T106">
                    <a:pos x="T52" y="T53"/>
                  </a:cxn>
                  <a:cxn ang="T107">
                    <a:pos x="T54" y="T55"/>
                  </a:cxn>
                  <a:cxn ang="T108">
                    <a:pos x="T56" y="T57"/>
                  </a:cxn>
                  <a:cxn ang="T109">
                    <a:pos x="T58" y="T59"/>
                  </a:cxn>
                  <a:cxn ang="T110">
                    <a:pos x="T60" y="T61"/>
                  </a:cxn>
                  <a:cxn ang="T111">
                    <a:pos x="T62" y="T63"/>
                  </a:cxn>
                  <a:cxn ang="T112">
                    <a:pos x="T64" y="T65"/>
                  </a:cxn>
                  <a:cxn ang="T113">
                    <a:pos x="T66" y="T67"/>
                  </a:cxn>
                  <a:cxn ang="T114">
                    <a:pos x="T68" y="T69"/>
                  </a:cxn>
                  <a:cxn ang="T115">
                    <a:pos x="T70" y="T71"/>
                  </a:cxn>
                  <a:cxn ang="T116">
                    <a:pos x="T72" y="T73"/>
                  </a:cxn>
                  <a:cxn ang="T117">
                    <a:pos x="T74" y="T75"/>
                  </a:cxn>
                  <a:cxn ang="T118">
                    <a:pos x="T76" y="T77"/>
                  </a:cxn>
                  <a:cxn ang="T119">
                    <a:pos x="T78" y="T79"/>
                  </a:cxn>
                </a:cxnLst>
                <a:rect l="0" t="0" r="r" b="b"/>
                <a:pathLst>
                  <a:path w="221" h="52">
                    <a:moveTo>
                      <a:pt x="15" y="11"/>
                    </a:moveTo>
                    <a:lnTo>
                      <a:pt x="15" y="13"/>
                    </a:lnTo>
                    <a:lnTo>
                      <a:pt x="16" y="13"/>
                    </a:lnTo>
                    <a:lnTo>
                      <a:pt x="16" y="14"/>
                    </a:lnTo>
                    <a:lnTo>
                      <a:pt x="16" y="15"/>
                    </a:lnTo>
                    <a:lnTo>
                      <a:pt x="16" y="17"/>
                    </a:lnTo>
                    <a:lnTo>
                      <a:pt x="15" y="17"/>
                    </a:lnTo>
                    <a:lnTo>
                      <a:pt x="14" y="19"/>
                    </a:lnTo>
                    <a:lnTo>
                      <a:pt x="13" y="21"/>
                    </a:lnTo>
                    <a:lnTo>
                      <a:pt x="12" y="23"/>
                    </a:lnTo>
                    <a:lnTo>
                      <a:pt x="10" y="27"/>
                    </a:lnTo>
                    <a:lnTo>
                      <a:pt x="5" y="34"/>
                    </a:lnTo>
                    <a:lnTo>
                      <a:pt x="2" y="38"/>
                    </a:lnTo>
                    <a:lnTo>
                      <a:pt x="0" y="41"/>
                    </a:lnTo>
                    <a:lnTo>
                      <a:pt x="0" y="42"/>
                    </a:lnTo>
                    <a:lnTo>
                      <a:pt x="0" y="43"/>
                    </a:lnTo>
                    <a:lnTo>
                      <a:pt x="0" y="44"/>
                    </a:lnTo>
                    <a:lnTo>
                      <a:pt x="0" y="45"/>
                    </a:lnTo>
                    <a:lnTo>
                      <a:pt x="0" y="46"/>
                    </a:lnTo>
                    <a:lnTo>
                      <a:pt x="1" y="46"/>
                    </a:lnTo>
                    <a:lnTo>
                      <a:pt x="2" y="47"/>
                    </a:lnTo>
                    <a:lnTo>
                      <a:pt x="3" y="47"/>
                    </a:lnTo>
                    <a:lnTo>
                      <a:pt x="3" y="46"/>
                    </a:lnTo>
                    <a:lnTo>
                      <a:pt x="5" y="46"/>
                    </a:lnTo>
                    <a:lnTo>
                      <a:pt x="7" y="46"/>
                    </a:lnTo>
                    <a:lnTo>
                      <a:pt x="9" y="45"/>
                    </a:lnTo>
                    <a:lnTo>
                      <a:pt x="11" y="44"/>
                    </a:lnTo>
                    <a:lnTo>
                      <a:pt x="12" y="44"/>
                    </a:lnTo>
                    <a:lnTo>
                      <a:pt x="14" y="42"/>
                    </a:lnTo>
                    <a:lnTo>
                      <a:pt x="18" y="39"/>
                    </a:lnTo>
                    <a:lnTo>
                      <a:pt x="21" y="36"/>
                    </a:lnTo>
                    <a:lnTo>
                      <a:pt x="23" y="35"/>
                    </a:lnTo>
                    <a:lnTo>
                      <a:pt x="25" y="33"/>
                    </a:lnTo>
                    <a:lnTo>
                      <a:pt x="28" y="30"/>
                    </a:lnTo>
                    <a:lnTo>
                      <a:pt x="29" y="29"/>
                    </a:lnTo>
                    <a:lnTo>
                      <a:pt x="29" y="28"/>
                    </a:lnTo>
                    <a:lnTo>
                      <a:pt x="29" y="27"/>
                    </a:lnTo>
                    <a:lnTo>
                      <a:pt x="28" y="27"/>
                    </a:lnTo>
                    <a:lnTo>
                      <a:pt x="27" y="27"/>
                    </a:lnTo>
                    <a:lnTo>
                      <a:pt x="26" y="27"/>
                    </a:lnTo>
                    <a:lnTo>
                      <a:pt x="24" y="27"/>
                    </a:lnTo>
                    <a:lnTo>
                      <a:pt x="23" y="28"/>
                    </a:lnTo>
                    <a:lnTo>
                      <a:pt x="23" y="29"/>
                    </a:lnTo>
                    <a:lnTo>
                      <a:pt x="21" y="30"/>
                    </a:lnTo>
                    <a:lnTo>
                      <a:pt x="20" y="32"/>
                    </a:lnTo>
                    <a:lnTo>
                      <a:pt x="18" y="34"/>
                    </a:lnTo>
                    <a:lnTo>
                      <a:pt x="17" y="36"/>
                    </a:lnTo>
                    <a:lnTo>
                      <a:pt x="16" y="37"/>
                    </a:lnTo>
                    <a:lnTo>
                      <a:pt x="15" y="39"/>
                    </a:lnTo>
                    <a:lnTo>
                      <a:pt x="13" y="43"/>
                    </a:lnTo>
                    <a:lnTo>
                      <a:pt x="13" y="44"/>
                    </a:lnTo>
                    <a:lnTo>
                      <a:pt x="13" y="45"/>
                    </a:lnTo>
                    <a:lnTo>
                      <a:pt x="13" y="46"/>
                    </a:lnTo>
                    <a:lnTo>
                      <a:pt x="13" y="47"/>
                    </a:lnTo>
                    <a:lnTo>
                      <a:pt x="14" y="48"/>
                    </a:lnTo>
                    <a:lnTo>
                      <a:pt x="14" y="49"/>
                    </a:lnTo>
                    <a:lnTo>
                      <a:pt x="15" y="50"/>
                    </a:lnTo>
                    <a:lnTo>
                      <a:pt x="16" y="50"/>
                    </a:lnTo>
                    <a:lnTo>
                      <a:pt x="18" y="51"/>
                    </a:lnTo>
                    <a:lnTo>
                      <a:pt x="19" y="51"/>
                    </a:lnTo>
                    <a:lnTo>
                      <a:pt x="21" y="52"/>
                    </a:lnTo>
                    <a:lnTo>
                      <a:pt x="24" y="52"/>
                    </a:lnTo>
                    <a:lnTo>
                      <a:pt x="27" y="52"/>
                    </a:lnTo>
                    <a:lnTo>
                      <a:pt x="30" y="52"/>
                    </a:lnTo>
                    <a:lnTo>
                      <a:pt x="32" y="52"/>
                    </a:lnTo>
                    <a:lnTo>
                      <a:pt x="35" y="51"/>
                    </a:lnTo>
                    <a:lnTo>
                      <a:pt x="38" y="51"/>
                    </a:lnTo>
                    <a:lnTo>
                      <a:pt x="48" y="49"/>
                    </a:lnTo>
                    <a:lnTo>
                      <a:pt x="59" y="46"/>
                    </a:lnTo>
                    <a:lnTo>
                      <a:pt x="69" y="44"/>
                    </a:lnTo>
                    <a:lnTo>
                      <a:pt x="79" y="41"/>
                    </a:lnTo>
                    <a:lnTo>
                      <a:pt x="100" y="36"/>
                    </a:lnTo>
                    <a:lnTo>
                      <a:pt x="120" y="30"/>
                    </a:lnTo>
                    <a:lnTo>
                      <a:pt x="140" y="24"/>
                    </a:lnTo>
                    <a:lnTo>
                      <a:pt x="160" y="19"/>
                    </a:lnTo>
                    <a:lnTo>
                      <a:pt x="180" y="12"/>
                    </a:lnTo>
                    <a:lnTo>
                      <a:pt x="221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12" name="Freeform 657">
                <a:extLst>
                  <a:ext uri="{FF2B5EF4-FFF2-40B4-BE49-F238E27FC236}">
                    <a16:creationId xmlns:a16="http://schemas.microsoft.com/office/drawing/2014/main" id="{183500C3-027E-F653-A462-D0C31E916633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454322" y="9943171"/>
                <a:ext cx="847833" cy="190272"/>
              </a:xfrm>
              <a:custGeom>
                <a:avLst/>
                <a:gdLst>
                  <a:gd name="T0" fmla="*/ 0 w 10000"/>
                  <a:gd name="T1" fmla="*/ 2147483646 h 10000"/>
                  <a:gd name="T2" fmla="*/ 2147483646 w 10000"/>
                  <a:gd name="T3" fmla="*/ 2147483646 h 10000"/>
                  <a:gd name="T4" fmla="*/ 2147483646 w 10000"/>
                  <a:gd name="T5" fmla="*/ 2147483646 h 10000"/>
                  <a:gd name="T6" fmla="*/ 2147483646 w 10000"/>
                  <a:gd name="T7" fmla="*/ 2147483646 h 10000"/>
                  <a:gd name="T8" fmla="*/ 2147483646 w 10000"/>
                  <a:gd name="T9" fmla="*/ 2147483646 h 10000"/>
                  <a:gd name="T10" fmla="*/ 2147483646 w 10000"/>
                  <a:gd name="T11" fmla="*/ 2147483646 h 10000"/>
                  <a:gd name="T12" fmla="*/ 2147483646 w 10000"/>
                  <a:gd name="T13" fmla="*/ 2147483646 h 10000"/>
                  <a:gd name="T14" fmla="*/ 2147483646 w 10000"/>
                  <a:gd name="T15" fmla="*/ 2147483646 h 10000"/>
                  <a:gd name="T16" fmla="*/ 2147483646 w 10000"/>
                  <a:gd name="T17" fmla="*/ 2147483646 h 10000"/>
                  <a:gd name="T18" fmla="*/ 2147483646 w 10000"/>
                  <a:gd name="T19" fmla="*/ 0 h 10000"/>
                  <a:gd name="T20" fmla="*/ 0 60000 65536"/>
                  <a:gd name="T21" fmla="*/ 0 60000 65536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</a:gdLst>
                <a:ahLst/>
                <a:cxnLst>
                  <a:cxn ang="T20">
                    <a:pos x="T0" y="T1"/>
                  </a:cxn>
                  <a:cxn ang="T21">
                    <a:pos x="T2" y="T3"/>
                  </a:cxn>
                  <a:cxn ang="T22">
                    <a:pos x="T4" y="T5"/>
                  </a:cxn>
                  <a:cxn ang="T23">
                    <a:pos x="T6" y="T7"/>
                  </a:cxn>
                  <a:cxn ang="T24">
                    <a:pos x="T8" y="T9"/>
                  </a:cxn>
                  <a:cxn ang="T25">
                    <a:pos x="T10" y="T11"/>
                  </a:cxn>
                  <a:cxn ang="T26">
                    <a:pos x="T12" y="T13"/>
                  </a:cxn>
                  <a:cxn ang="T27">
                    <a:pos x="T14" y="T15"/>
                  </a:cxn>
                  <a:cxn ang="T28">
                    <a:pos x="T16" y="T17"/>
                  </a:cxn>
                  <a:cxn ang="T29">
                    <a:pos x="T18" y="T19"/>
                  </a:cxn>
                </a:cxnLst>
                <a:rect l="0" t="0" r="r" b="b"/>
                <a:pathLst>
                  <a:path w="10000" h="10000">
                    <a:moveTo>
                      <a:pt x="0" y="10000"/>
                    </a:moveTo>
                    <a:lnTo>
                      <a:pt x="547" y="9607"/>
                    </a:lnTo>
                    <a:lnTo>
                      <a:pt x="1147" y="9019"/>
                    </a:lnTo>
                    <a:lnTo>
                      <a:pt x="1693" y="8628"/>
                    </a:lnTo>
                    <a:lnTo>
                      <a:pt x="3388" y="7059"/>
                    </a:lnTo>
                    <a:lnTo>
                      <a:pt x="4480" y="5882"/>
                    </a:lnTo>
                    <a:lnTo>
                      <a:pt x="5574" y="4705"/>
                    </a:lnTo>
                    <a:lnTo>
                      <a:pt x="6667" y="3726"/>
                    </a:lnTo>
                    <a:lnTo>
                      <a:pt x="7973" y="2402"/>
                    </a:lnTo>
                    <a:lnTo>
                      <a:pt x="10000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grpSp>
          <xdr:nvGrpSpPr>
            <xdr:cNvPr id="8" name="Group 2">
              <a:extLst>
                <a:ext uri="{FF2B5EF4-FFF2-40B4-BE49-F238E27FC236}">
                  <a16:creationId xmlns:a16="http://schemas.microsoft.com/office/drawing/2014/main" id="{C88287D3-11B3-3416-25BE-60E5D352E8A9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09472" y="9594653"/>
              <a:ext cx="800100" cy="514350"/>
              <a:chOff x="2454322" y="9515541"/>
              <a:chExt cx="847833" cy="617902"/>
            </a:xfrm>
          </xdr:grpSpPr>
          <xdr:sp macro="" textlink="">
            <xdr:nvSpPr>
              <xdr:cNvPr id="9" name="Freeform 657">
                <a:extLst>
                  <a:ext uri="{FF2B5EF4-FFF2-40B4-BE49-F238E27FC236}">
                    <a16:creationId xmlns:a16="http://schemas.microsoft.com/office/drawing/2014/main" id="{332BAD36-820B-4CE3-CE77-F014FE116718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550755" y="9515541"/>
                <a:ext cx="727576" cy="535133"/>
              </a:xfrm>
              <a:custGeom>
                <a:avLst/>
                <a:gdLst>
                  <a:gd name="T0" fmla="*/ 2147483646 w 221"/>
                  <a:gd name="T1" fmla="*/ 2147483646 h 52"/>
                  <a:gd name="T2" fmla="*/ 2147483646 w 221"/>
                  <a:gd name="T3" fmla="*/ 2147483646 h 52"/>
                  <a:gd name="T4" fmla="*/ 2147483646 w 221"/>
                  <a:gd name="T5" fmla="*/ 2147483646 h 52"/>
                  <a:gd name="T6" fmla="*/ 2147483646 w 221"/>
                  <a:gd name="T7" fmla="*/ 2147483646 h 52"/>
                  <a:gd name="T8" fmla="*/ 2147483646 w 221"/>
                  <a:gd name="T9" fmla="*/ 2147483646 h 52"/>
                  <a:gd name="T10" fmla="*/ 2147483646 w 221"/>
                  <a:gd name="T11" fmla="*/ 2147483646 h 52"/>
                  <a:gd name="T12" fmla="*/ 0 w 221"/>
                  <a:gd name="T13" fmla="*/ 2147483646 h 52"/>
                  <a:gd name="T14" fmla="*/ 0 w 221"/>
                  <a:gd name="T15" fmla="*/ 2147483646 h 52"/>
                  <a:gd name="T16" fmla="*/ 0 w 221"/>
                  <a:gd name="T17" fmla="*/ 2147483646 h 52"/>
                  <a:gd name="T18" fmla="*/ 2147483646 w 221"/>
                  <a:gd name="T19" fmla="*/ 2147483646 h 52"/>
                  <a:gd name="T20" fmla="*/ 2147483646 w 221"/>
                  <a:gd name="T21" fmla="*/ 2147483646 h 52"/>
                  <a:gd name="T22" fmla="*/ 2147483646 w 221"/>
                  <a:gd name="T23" fmla="*/ 2147483646 h 52"/>
                  <a:gd name="T24" fmla="*/ 2147483646 w 221"/>
                  <a:gd name="T25" fmla="*/ 2147483646 h 52"/>
                  <a:gd name="T26" fmla="*/ 2147483646 w 221"/>
                  <a:gd name="T27" fmla="*/ 2147483646 h 52"/>
                  <a:gd name="T28" fmla="*/ 2147483646 w 221"/>
                  <a:gd name="T29" fmla="*/ 2147483646 h 52"/>
                  <a:gd name="T30" fmla="*/ 2147483646 w 221"/>
                  <a:gd name="T31" fmla="*/ 2147483646 h 52"/>
                  <a:gd name="T32" fmla="*/ 2147483646 w 221"/>
                  <a:gd name="T33" fmla="*/ 2147483646 h 52"/>
                  <a:gd name="T34" fmla="*/ 2147483646 w 221"/>
                  <a:gd name="T35" fmla="*/ 2147483646 h 52"/>
                  <a:gd name="T36" fmla="*/ 2147483646 w 221"/>
                  <a:gd name="T37" fmla="*/ 2147483646 h 52"/>
                  <a:gd name="T38" fmla="*/ 2147483646 w 221"/>
                  <a:gd name="T39" fmla="*/ 2147483646 h 52"/>
                  <a:gd name="T40" fmla="*/ 2147483646 w 221"/>
                  <a:gd name="T41" fmla="*/ 2147483646 h 52"/>
                  <a:gd name="T42" fmla="*/ 2147483646 w 221"/>
                  <a:gd name="T43" fmla="*/ 2147483646 h 52"/>
                  <a:gd name="T44" fmla="*/ 2147483646 w 221"/>
                  <a:gd name="T45" fmla="*/ 2147483646 h 52"/>
                  <a:gd name="T46" fmla="*/ 2147483646 w 221"/>
                  <a:gd name="T47" fmla="*/ 2147483646 h 52"/>
                  <a:gd name="T48" fmla="*/ 2147483646 w 221"/>
                  <a:gd name="T49" fmla="*/ 2147483646 h 52"/>
                  <a:gd name="T50" fmla="*/ 2147483646 w 221"/>
                  <a:gd name="T51" fmla="*/ 2147483646 h 52"/>
                  <a:gd name="T52" fmla="*/ 2147483646 w 221"/>
                  <a:gd name="T53" fmla="*/ 2147483646 h 52"/>
                  <a:gd name="T54" fmla="*/ 2147483646 w 221"/>
                  <a:gd name="T55" fmla="*/ 2147483646 h 52"/>
                  <a:gd name="T56" fmla="*/ 2147483646 w 221"/>
                  <a:gd name="T57" fmla="*/ 2147483646 h 52"/>
                  <a:gd name="T58" fmla="*/ 2147483646 w 221"/>
                  <a:gd name="T59" fmla="*/ 2147483646 h 52"/>
                  <a:gd name="T60" fmla="*/ 2147483646 w 221"/>
                  <a:gd name="T61" fmla="*/ 2147483646 h 52"/>
                  <a:gd name="T62" fmla="*/ 2147483646 w 221"/>
                  <a:gd name="T63" fmla="*/ 2147483646 h 52"/>
                  <a:gd name="T64" fmla="*/ 2147483646 w 221"/>
                  <a:gd name="T65" fmla="*/ 2147483646 h 52"/>
                  <a:gd name="T66" fmla="*/ 2147483646 w 221"/>
                  <a:gd name="T67" fmla="*/ 2147483646 h 52"/>
                  <a:gd name="T68" fmla="*/ 2147483646 w 221"/>
                  <a:gd name="T69" fmla="*/ 2147483646 h 52"/>
                  <a:gd name="T70" fmla="*/ 2147483646 w 221"/>
                  <a:gd name="T71" fmla="*/ 2147483646 h 52"/>
                  <a:gd name="T72" fmla="*/ 2147483646 w 221"/>
                  <a:gd name="T73" fmla="*/ 2147483646 h 52"/>
                  <a:gd name="T74" fmla="*/ 2147483646 w 221"/>
                  <a:gd name="T75" fmla="*/ 2147483646 h 52"/>
                  <a:gd name="T76" fmla="*/ 2147483646 w 221"/>
                  <a:gd name="T77" fmla="*/ 2147483646 h 52"/>
                  <a:gd name="T78" fmla="*/ 2147483646 w 221"/>
                  <a:gd name="T79" fmla="*/ 0 h 52"/>
                  <a:gd name="T80" fmla="*/ 0 60000 65536"/>
                  <a:gd name="T81" fmla="*/ 0 60000 65536"/>
                  <a:gd name="T82" fmla="*/ 0 60000 65536"/>
                  <a:gd name="T83" fmla="*/ 0 60000 65536"/>
                  <a:gd name="T84" fmla="*/ 0 60000 65536"/>
                  <a:gd name="T85" fmla="*/ 0 60000 65536"/>
                  <a:gd name="T86" fmla="*/ 0 60000 65536"/>
                  <a:gd name="T87" fmla="*/ 0 60000 65536"/>
                  <a:gd name="T88" fmla="*/ 0 60000 65536"/>
                  <a:gd name="T89" fmla="*/ 0 60000 65536"/>
                  <a:gd name="T90" fmla="*/ 0 60000 65536"/>
                  <a:gd name="T91" fmla="*/ 0 60000 65536"/>
                  <a:gd name="T92" fmla="*/ 0 60000 65536"/>
                  <a:gd name="T93" fmla="*/ 0 60000 65536"/>
                  <a:gd name="T94" fmla="*/ 0 60000 65536"/>
                  <a:gd name="T95" fmla="*/ 0 60000 65536"/>
                  <a:gd name="T96" fmla="*/ 0 60000 65536"/>
                  <a:gd name="T97" fmla="*/ 0 60000 65536"/>
                  <a:gd name="T98" fmla="*/ 0 60000 65536"/>
                  <a:gd name="T99" fmla="*/ 0 60000 65536"/>
                  <a:gd name="T100" fmla="*/ 0 60000 65536"/>
                  <a:gd name="T101" fmla="*/ 0 60000 65536"/>
                  <a:gd name="T102" fmla="*/ 0 60000 65536"/>
                  <a:gd name="T103" fmla="*/ 0 60000 65536"/>
                  <a:gd name="T104" fmla="*/ 0 60000 65536"/>
                  <a:gd name="T105" fmla="*/ 0 60000 65536"/>
                  <a:gd name="T106" fmla="*/ 0 60000 65536"/>
                  <a:gd name="T107" fmla="*/ 0 60000 65536"/>
                  <a:gd name="T108" fmla="*/ 0 60000 65536"/>
                  <a:gd name="T109" fmla="*/ 0 60000 65536"/>
                  <a:gd name="T110" fmla="*/ 0 60000 65536"/>
                  <a:gd name="T111" fmla="*/ 0 60000 65536"/>
                  <a:gd name="T112" fmla="*/ 0 60000 65536"/>
                  <a:gd name="T113" fmla="*/ 0 60000 65536"/>
                  <a:gd name="T114" fmla="*/ 0 60000 65536"/>
                  <a:gd name="T115" fmla="*/ 0 60000 65536"/>
                  <a:gd name="T116" fmla="*/ 0 60000 65536"/>
                  <a:gd name="T117" fmla="*/ 0 60000 65536"/>
                  <a:gd name="T118" fmla="*/ 0 60000 65536"/>
                  <a:gd name="T119" fmla="*/ 0 60000 65536"/>
                </a:gdLst>
                <a:ahLst/>
                <a:cxnLst>
                  <a:cxn ang="T80">
                    <a:pos x="T0" y="T1"/>
                  </a:cxn>
                  <a:cxn ang="T81">
                    <a:pos x="T2" y="T3"/>
                  </a:cxn>
                  <a:cxn ang="T82">
                    <a:pos x="T4" y="T5"/>
                  </a:cxn>
                  <a:cxn ang="T83">
                    <a:pos x="T6" y="T7"/>
                  </a:cxn>
                  <a:cxn ang="T84">
                    <a:pos x="T8" y="T9"/>
                  </a:cxn>
                  <a:cxn ang="T85">
                    <a:pos x="T10" y="T11"/>
                  </a:cxn>
                  <a:cxn ang="T86">
                    <a:pos x="T12" y="T13"/>
                  </a:cxn>
                  <a:cxn ang="T87">
                    <a:pos x="T14" y="T15"/>
                  </a:cxn>
                  <a:cxn ang="T88">
                    <a:pos x="T16" y="T17"/>
                  </a:cxn>
                  <a:cxn ang="T89">
                    <a:pos x="T18" y="T19"/>
                  </a:cxn>
                  <a:cxn ang="T90">
                    <a:pos x="T20" y="T21"/>
                  </a:cxn>
                  <a:cxn ang="T91">
                    <a:pos x="T22" y="T23"/>
                  </a:cxn>
                  <a:cxn ang="T92">
                    <a:pos x="T24" y="T25"/>
                  </a:cxn>
                  <a:cxn ang="T93">
                    <a:pos x="T26" y="T27"/>
                  </a:cxn>
                  <a:cxn ang="T94">
                    <a:pos x="T28" y="T29"/>
                  </a:cxn>
                  <a:cxn ang="T95">
                    <a:pos x="T30" y="T31"/>
                  </a:cxn>
                  <a:cxn ang="T96">
                    <a:pos x="T32" y="T33"/>
                  </a:cxn>
                  <a:cxn ang="T97">
                    <a:pos x="T34" y="T35"/>
                  </a:cxn>
                  <a:cxn ang="T98">
                    <a:pos x="T36" y="T37"/>
                  </a:cxn>
                  <a:cxn ang="T99">
                    <a:pos x="T38" y="T39"/>
                  </a:cxn>
                  <a:cxn ang="T100">
                    <a:pos x="T40" y="T41"/>
                  </a:cxn>
                  <a:cxn ang="T101">
                    <a:pos x="T42" y="T43"/>
                  </a:cxn>
                  <a:cxn ang="T102">
                    <a:pos x="T44" y="T45"/>
                  </a:cxn>
                  <a:cxn ang="T103">
                    <a:pos x="T46" y="T47"/>
                  </a:cxn>
                  <a:cxn ang="T104">
                    <a:pos x="T48" y="T49"/>
                  </a:cxn>
                  <a:cxn ang="T105">
                    <a:pos x="T50" y="T51"/>
                  </a:cxn>
                  <a:cxn ang="T106">
                    <a:pos x="T52" y="T53"/>
                  </a:cxn>
                  <a:cxn ang="T107">
                    <a:pos x="T54" y="T55"/>
                  </a:cxn>
                  <a:cxn ang="T108">
                    <a:pos x="T56" y="T57"/>
                  </a:cxn>
                  <a:cxn ang="T109">
                    <a:pos x="T58" y="T59"/>
                  </a:cxn>
                  <a:cxn ang="T110">
                    <a:pos x="T60" y="T61"/>
                  </a:cxn>
                  <a:cxn ang="T111">
                    <a:pos x="T62" y="T63"/>
                  </a:cxn>
                  <a:cxn ang="T112">
                    <a:pos x="T64" y="T65"/>
                  </a:cxn>
                  <a:cxn ang="T113">
                    <a:pos x="T66" y="T67"/>
                  </a:cxn>
                  <a:cxn ang="T114">
                    <a:pos x="T68" y="T69"/>
                  </a:cxn>
                  <a:cxn ang="T115">
                    <a:pos x="T70" y="T71"/>
                  </a:cxn>
                  <a:cxn ang="T116">
                    <a:pos x="T72" y="T73"/>
                  </a:cxn>
                  <a:cxn ang="T117">
                    <a:pos x="T74" y="T75"/>
                  </a:cxn>
                  <a:cxn ang="T118">
                    <a:pos x="T76" y="T77"/>
                  </a:cxn>
                  <a:cxn ang="T119">
                    <a:pos x="T78" y="T79"/>
                  </a:cxn>
                </a:cxnLst>
                <a:rect l="0" t="0" r="r" b="b"/>
                <a:pathLst>
                  <a:path w="221" h="52">
                    <a:moveTo>
                      <a:pt x="15" y="11"/>
                    </a:moveTo>
                    <a:lnTo>
                      <a:pt x="15" y="13"/>
                    </a:lnTo>
                    <a:lnTo>
                      <a:pt x="16" y="13"/>
                    </a:lnTo>
                    <a:lnTo>
                      <a:pt x="16" y="14"/>
                    </a:lnTo>
                    <a:lnTo>
                      <a:pt x="16" y="15"/>
                    </a:lnTo>
                    <a:lnTo>
                      <a:pt x="16" y="17"/>
                    </a:lnTo>
                    <a:lnTo>
                      <a:pt x="15" y="17"/>
                    </a:lnTo>
                    <a:lnTo>
                      <a:pt x="14" y="19"/>
                    </a:lnTo>
                    <a:lnTo>
                      <a:pt x="13" y="21"/>
                    </a:lnTo>
                    <a:lnTo>
                      <a:pt x="12" y="23"/>
                    </a:lnTo>
                    <a:lnTo>
                      <a:pt x="10" y="27"/>
                    </a:lnTo>
                    <a:lnTo>
                      <a:pt x="5" y="34"/>
                    </a:lnTo>
                    <a:lnTo>
                      <a:pt x="2" y="38"/>
                    </a:lnTo>
                    <a:lnTo>
                      <a:pt x="0" y="41"/>
                    </a:lnTo>
                    <a:lnTo>
                      <a:pt x="0" y="42"/>
                    </a:lnTo>
                    <a:lnTo>
                      <a:pt x="0" y="43"/>
                    </a:lnTo>
                    <a:lnTo>
                      <a:pt x="0" y="44"/>
                    </a:lnTo>
                    <a:lnTo>
                      <a:pt x="0" y="45"/>
                    </a:lnTo>
                    <a:lnTo>
                      <a:pt x="0" y="46"/>
                    </a:lnTo>
                    <a:lnTo>
                      <a:pt x="1" y="46"/>
                    </a:lnTo>
                    <a:lnTo>
                      <a:pt x="2" y="47"/>
                    </a:lnTo>
                    <a:lnTo>
                      <a:pt x="3" y="47"/>
                    </a:lnTo>
                    <a:lnTo>
                      <a:pt x="3" y="46"/>
                    </a:lnTo>
                    <a:lnTo>
                      <a:pt x="5" y="46"/>
                    </a:lnTo>
                    <a:lnTo>
                      <a:pt x="7" y="46"/>
                    </a:lnTo>
                    <a:lnTo>
                      <a:pt x="9" y="45"/>
                    </a:lnTo>
                    <a:lnTo>
                      <a:pt x="11" y="44"/>
                    </a:lnTo>
                    <a:lnTo>
                      <a:pt x="12" y="44"/>
                    </a:lnTo>
                    <a:lnTo>
                      <a:pt x="14" y="42"/>
                    </a:lnTo>
                    <a:lnTo>
                      <a:pt x="18" y="39"/>
                    </a:lnTo>
                    <a:lnTo>
                      <a:pt x="21" y="36"/>
                    </a:lnTo>
                    <a:lnTo>
                      <a:pt x="23" y="35"/>
                    </a:lnTo>
                    <a:lnTo>
                      <a:pt x="25" y="33"/>
                    </a:lnTo>
                    <a:lnTo>
                      <a:pt x="28" y="30"/>
                    </a:lnTo>
                    <a:lnTo>
                      <a:pt x="29" y="29"/>
                    </a:lnTo>
                    <a:lnTo>
                      <a:pt x="29" y="28"/>
                    </a:lnTo>
                    <a:lnTo>
                      <a:pt x="29" y="27"/>
                    </a:lnTo>
                    <a:lnTo>
                      <a:pt x="28" y="27"/>
                    </a:lnTo>
                    <a:lnTo>
                      <a:pt x="27" y="27"/>
                    </a:lnTo>
                    <a:lnTo>
                      <a:pt x="26" y="27"/>
                    </a:lnTo>
                    <a:lnTo>
                      <a:pt x="24" y="27"/>
                    </a:lnTo>
                    <a:lnTo>
                      <a:pt x="23" y="28"/>
                    </a:lnTo>
                    <a:lnTo>
                      <a:pt x="23" y="29"/>
                    </a:lnTo>
                    <a:lnTo>
                      <a:pt x="21" y="30"/>
                    </a:lnTo>
                    <a:lnTo>
                      <a:pt x="20" y="32"/>
                    </a:lnTo>
                    <a:lnTo>
                      <a:pt x="18" y="34"/>
                    </a:lnTo>
                    <a:lnTo>
                      <a:pt x="17" y="36"/>
                    </a:lnTo>
                    <a:lnTo>
                      <a:pt x="16" y="37"/>
                    </a:lnTo>
                    <a:lnTo>
                      <a:pt x="15" y="39"/>
                    </a:lnTo>
                    <a:lnTo>
                      <a:pt x="13" y="43"/>
                    </a:lnTo>
                    <a:lnTo>
                      <a:pt x="13" y="44"/>
                    </a:lnTo>
                    <a:lnTo>
                      <a:pt x="13" y="45"/>
                    </a:lnTo>
                    <a:lnTo>
                      <a:pt x="13" y="46"/>
                    </a:lnTo>
                    <a:lnTo>
                      <a:pt x="13" y="47"/>
                    </a:lnTo>
                    <a:lnTo>
                      <a:pt x="14" y="48"/>
                    </a:lnTo>
                    <a:lnTo>
                      <a:pt x="14" y="49"/>
                    </a:lnTo>
                    <a:lnTo>
                      <a:pt x="15" y="50"/>
                    </a:lnTo>
                    <a:lnTo>
                      <a:pt x="16" y="50"/>
                    </a:lnTo>
                    <a:lnTo>
                      <a:pt x="18" y="51"/>
                    </a:lnTo>
                    <a:lnTo>
                      <a:pt x="19" y="51"/>
                    </a:lnTo>
                    <a:lnTo>
                      <a:pt x="21" y="52"/>
                    </a:lnTo>
                    <a:lnTo>
                      <a:pt x="24" y="52"/>
                    </a:lnTo>
                    <a:lnTo>
                      <a:pt x="27" y="52"/>
                    </a:lnTo>
                    <a:lnTo>
                      <a:pt x="30" y="52"/>
                    </a:lnTo>
                    <a:lnTo>
                      <a:pt x="32" y="52"/>
                    </a:lnTo>
                    <a:lnTo>
                      <a:pt x="35" y="51"/>
                    </a:lnTo>
                    <a:lnTo>
                      <a:pt x="38" y="51"/>
                    </a:lnTo>
                    <a:lnTo>
                      <a:pt x="48" y="49"/>
                    </a:lnTo>
                    <a:lnTo>
                      <a:pt x="59" y="46"/>
                    </a:lnTo>
                    <a:lnTo>
                      <a:pt x="69" y="44"/>
                    </a:lnTo>
                    <a:lnTo>
                      <a:pt x="79" y="41"/>
                    </a:lnTo>
                    <a:lnTo>
                      <a:pt x="100" y="36"/>
                    </a:lnTo>
                    <a:lnTo>
                      <a:pt x="120" y="30"/>
                    </a:lnTo>
                    <a:lnTo>
                      <a:pt x="140" y="24"/>
                    </a:lnTo>
                    <a:lnTo>
                      <a:pt x="160" y="19"/>
                    </a:lnTo>
                    <a:lnTo>
                      <a:pt x="180" y="12"/>
                    </a:lnTo>
                    <a:lnTo>
                      <a:pt x="221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  <xdr:sp macro="" textlink="">
            <xdr:nvSpPr>
              <xdr:cNvPr id="10" name="Freeform 657">
                <a:extLst>
                  <a:ext uri="{FF2B5EF4-FFF2-40B4-BE49-F238E27FC236}">
                    <a16:creationId xmlns:a16="http://schemas.microsoft.com/office/drawing/2014/main" id="{49C8A7B8-E3E4-61B8-8C4A-FDA04E4EBFC2}"/>
                  </a:ext>
                </a:extLst>
              </xdr:cNvPr>
              <xdr:cNvSpPr>
                <a:spLocks/>
              </xdr:cNvSpPr>
            </xdr:nvSpPr>
            <xdr:spPr bwMode="auto">
              <a:xfrm>
                <a:off x="2454322" y="9943171"/>
                <a:ext cx="847833" cy="190272"/>
              </a:xfrm>
              <a:custGeom>
                <a:avLst/>
                <a:gdLst>
                  <a:gd name="T0" fmla="*/ 0 w 10000"/>
                  <a:gd name="T1" fmla="*/ 2147483646 h 10000"/>
                  <a:gd name="T2" fmla="*/ 2147483646 w 10000"/>
                  <a:gd name="T3" fmla="*/ 2147483646 h 10000"/>
                  <a:gd name="T4" fmla="*/ 2147483646 w 10000"/>
                  <a:gd name="T5" fmla="*/ 2147483646 h 10000"/>
                  <a:gd name="T6" fmla="*/ 2147483646 w 10000"/>
                  <a:gd name="T7" fmla="*/ 2147483646 h 10000"/>
                  <a:gd name="T8" fmla="*/ 2147483646 w 10000"/>
                  <a:gd name="T9" fmla="*/ 2147483646 h 10000"/>
                  <a:gd name="T10" fmla="*/ 2147483646 w 10000"/>
                  <a:gd name="T11" fmla="*/ 2147483646 h 10000"/>
                  <a:gd name="T12" fmla="*/ 2147483646 w 10000"/>
                  <a:gd name="T13" fmla="*/ 2147483646 h 10000"/>
                  <a:gd name="T14" fmla="*/ 2147483646 w 10000"/>
                  <a:gd name="T15" fmla="*/ 2147483646 h 10000"/>
                  <a:gd name="T16" fmla="*/ 2147483646 w 10000"/>
                  <a:gd name="T17" fmla="*/ 2147483646 h 10000"/>
                  <a:gd name="T18" fmla="*/ 2147483646 w 10000"/>
                  <a:gd name="T19" fmla="*/ 0 h 10000"/>
                  <a:gd name="T20" fmla="*/ 0 60000 65536"/>
                  <a:gd name="T21" fmla="*/ 0 60000 65536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</a:gdLst>
                <a:ahLst/>
                <a:cxnLst>
                  <a:cxn ang="T20">
                    <a:pos x="T0" y="T1"/>
                  </a:cxn>
                  <a:cxn ang="T21">
                    <a:pos x="T2" y="T3"/>
                  </a:cxn>
                  <a:cxn ang="T22">
                    <a:pos x="T4" y="T5"/>
                  </a:cxn>
                  <a:cxn ang="T23">
                    <a:pos x="T6" y="T7"/>
                  </a:cxn>
                  <a:cxn ang="T24">
                    <a:pos x="T8" y="T9"/>
                  </a:cxn>
                  <a:cxn ang="T25">
                    <a:pos x="T10" y="T11"/>
                  </a:cxn>
                  <a:cxn ang="T26">
                    <a:pos x="T12" y="T13"/>
                  </a:cxn>
                  <a:cxn ang="T27">
                    <a:pos x="T14" y="T15"/>
                  </a:cxn>
                  <a:cxn ang="T28">
                    <a:pos x="T16" y="T17"/>
                  </a:cxn>
                  <a:cxn ang="T29">
                    <a:pos x="T18" y="T19"/>
                  </a:cxn>
                </a:cxnLst>
                <a:rect l="0" t="0" r="r" b="b"/>
                <a:pathLst>
                  <a:path w="10000" h="10000">
                    <a:moveTo>
                      <a:pt x="0" y="10000"/>
                    </a:moveTo>
                    <a:lnTo>
                      <a:pt x="547" y="9607"/>
                    </a:lnTo>
                    <a:lnTo>
                      <a:pt x="1147" y="9019"/>
                    </a:lnTo>
                    <a:lnTo>
                      <a:pt x="1693" y="8628"/>
                    </a:lnTo>
                    <a:lnTo>
                      <a:pt x="3388" y="7059"/>
                    </a:lnTo>
                    <a:lnTo>
                      <a:pt x="4480" y="5882"/>
                    </a:lnTo>
                    <a:lnTo>
                      <a:pt x="5574" y="4705"/>
                    </a:lnTo>
                    <a:lnTo>
                      <a:pt x="6667" y="3726"/>
                    </a:lnTo>
                    <a:lnTo>
                      <a:pt x="7973" y="2402"/>
                    </a:lnTo>
                    <a:lnTo>
                      <a:pt x="10000" y="0"/>
                    </a:lnTo>
                  </a:path>
                </a:pathLst>
              </a:custGeom>
              <a:noFill/>
              <a:ln w="0">
                <a:solidFill>
                  <a:srgbClr val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</xdr:grpSp>
    </xdr:grpSp>
    <xdr:clientData/>
  </xdr:twoCellAnchor>
  <xdr:twoCellAnchor>
    <xdr:from>
      <xdr:col>19</xdr:col>
      <xdr:colOff>127000</xdr:colOff>
      <xdr:row>151</xdr:row>
      <xdr:rowOff>0</xdr:rowOff>
    </xdr:from>
    <xdr:to>
      <xdr:col>20</xdr:col>
      <xdr:colOff>228600</xdr:colOff>
      <xdr:row>154</xdr:row>
      <xdr:rowOff>31750</xdr:rowOff>
    </xdr:to>
    <xdr:grpSp>
      <xdr:nvGrpSpPr>
        <xdr:cNvPr id="15" name="Group 74">
          <a:extLst>
            <a:ext uri="{FF2B5EF4-FFF2-40B4-BE49-F238E27FC236}">
              <a16:creationId xmlns:a16="http://schemas.microsoft.com/office/drawing/2014/main" id="{9D06066C-A3E5-4877-A7F7-F815855BF030}"/>
            </a:ext>
          </a:extLst>
        </xdr:cNvPr>
        <xdr:cNvGrpSpPr>
          <a:grpSpLocks/>
        </xdr:cNvGrpSpPr>
      </xdr:nvGrpSpPr>
      <xdr:grpSpPr bwMode="auto">
        <a:xfrm>
          <a:off x="6910294" y="35627235"/>
          <a:ext cx="505012" cy="614456"/>
          <a:chOff x="6140677" y="24257000"/>
          <a:chExt cx="480560" cy="633845"/>
        </a:xfrm>
      </xdr:grpSpPr>
      <xdr:grpSp>
        <xdr:nvGrpSpPr>
          <xdr:cNvPr id="16" name="Group 62">
            <a:extLst>
              <a:ext uri="{FF2B5EF4-FFF2-40B4-BE49-F238E27FC236}">
                <a16:creationId xmlns:a16="http://schemas.microsoft.com/office/drawing/2014/main" id="{3B7062CF-54D2-87C0-D603-C797BE1E2293}"/>
              </a:ext>
            </a:extLst>
          </xdr:cNvPr>
          <xdr:cNvGrpSpPr>
            <a:grpSpLocks/>
          </xdr:cNvGrpSpPr>
        </xdr:nvGrpSpPr>
        <xdr:grpSpPr bwMode="auto">
          <a:xfrm>
            <a:off x="6140677" y="24257000"/>
            <a:ext cx="474210" cy="633845"/>
            <a:chOff x="7575665" y="26597597"/>
            <a:chExt cx="552265" cy="783402"/>
          </a:xfrm>
        </xdr:grpSpPr>
        <xdr:grpSp>
          <xdr:nvGrpSpPr>
            <xdr:cNvPr id="28" name="Group 56">
              <a:extLst>
                <a:ext uri="{FF2B5EF4-FFF2-40B4-BE49-F238E27FC236}">
                  <a16:creationId xmlns:a16="http://schemas.microsoft.com/office/drawing/2014/main" id="{4436A55B-4D93-9364-1D00-5366ABCA6664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575665" y="26597597"/>
              <a:ext cx="552265" cy="780715"/>
              <a:chOff x="8228513" y="26512978"/>
              <a:chExt cx="548727" cy="752433"/>
            </a:xfrm>
          </xdr:grpSpPr>
          <xdr:sp macro="" textlink="">
            <xdr:nvSpPr>
              <xdr:cNvPr id="34" name="Freeform 706">
                <a:extLst>
                  <a:ext uri="{FF2B5EF4-FFF2-40B4-BE49-F238E27FC236}">
                    <a16:creationId xmlns:a16="http://schemas.microsoft.com/office/drawing/2014/main" id="{8151759A-92DB-9EDD-A01C-B0D946613B8F}"/>
                  </a:ext>
                </a:extLst>
              </xdr:cNvPr>
              <xdr:cNvSpPr>
                <a:spLocks/>
              </xdr:cNvSpPr>
            </xdr:nvSpPr>
            <xdr:spPr bwMode="auto">
              <a:xfrm rot="-297821">
                <a:off x="8228513" y="26512978"/>
                <a:ext cx="329671" cy="752433"/>
              </a:xfrm>
              <a:custGeom>
                <a:avLst/>
                <a:gdLst>
                  <a:gd name="T0" fmla="*/ 2147483646 w 13389"/>
                  <a:gd name="T1" fmla="*/ 2147483646 h 12949"/>
                  <a:gd name="T2" fmla="*/ 2147483646 w 13389"/>
                  <a:gd name="T3" fmla="*/ 2147483646 h 12949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3389" h="12949">
                    <a:moveTo>
                      <a:pt x="3178" y="10800"/>
                    </a:moveTo>
                    <a:cubicBezTo>
                      <a:pt x="-11505" y="21056"/>
                      <a:pt x="30979" y="-9406"/>
                      <a:pt x="4477" y="3042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5" name="Freeform 706">
                <a:extLst>
                  <a:ext uri="{FF2B5EF4-FFF2-40B4-BE49-F238E27FC236}">
                    <a16:creationId xmlns:a16="http://schemas.microsoft.com/office/drawing/2014/main" id="{712FE757-C465-DCCE-3280-247FE9043F0B}"/>
                  </a:ext>
                </a:extLst>
              </xdr:cNvPr>
              <xdr:cNvSpPr>
                <a:spLocks/>
              </xdr:cNvSpPr>
            </xdr:nvSpPr>
            <xdr:spPr bwMode="auto">
              <a:xfrm rot="6411528">
                <a:off x="8323109" y="26947313"/>
                <a:ext cx="185522" cy="205479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6" name="Freeform 706">
                <a:extLst>
                  <a:ext uri="{FF2B5EF4-FFF2-40B4-BE49-F238E27FC236}">
                    <a16:creationId xmlns:a16="http://schemas.microsoft.com/office/drawing/2014/main" id="{1F4135FB-DEF2-CE8E-0DBD-5F83776F650C}"/>
                  </a:ext>
                </a:extLst>
              </xdr:cNvPr>
              <xdr:cNvSpPr>
                <a:spLocks/>
              </xdr:cNvSpPr>
            </xdr:nvSpPr>
            <xdr:spPr bwMode="auto">
              <a:xfrm rot="1974375">
                <a:off x="8386057" y="26768013"/>
                <a:ext cx="302377" cy="262805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7" name="Freeform 706">
                <a:extLst>
                  <a:ext uri="{FF2B5EF4-FFF2-40B4-BE49-F238E27FC236}">
                    <a16:creationId xmlns:a16="http://schemas.microsoft.com/office/drawing/2014/main" id="{F3D0AB4D-1730-5DDB-B08A-6DA3795BC634}"/>
                  </a:ext>
                </a:extLst>
              </xdr:cNvPr>
              <xdr:cNvSpPr>
                <a:spLocks/>
              </xdr:cNvSpPr>
            </xdr:nvSpPr>
            <xdr:spPr bwMode="auto">
              <a:xfrm rot="10428432">
                <a:off x="8452588" y="26558207"/>
                <a:ext cx="324652" cy="595684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</xdr:grpSp>
        <xdr:grpSp>
          <xdr:nvGrpSpPr>
            <xdr:cNvPr id="29" name="Group 57">
              <a:extLst>
                <a:ext uri="{FF2B5EF4-FFF2-40B4-BE49-F238E27FC236}">
                  <a16:creationId xmlns:a16="http://schemas.microsoft.com/office/drawing/2014/main" id="{2683ECB0-21E2-2188-A16A-4B8CE77DF39C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575667" y="26600284"/>
              <a:ext cx="552263" cy="780715"/>
              <a:chOff x="8228515" y="26512963"/>
              <a:chExt cx="548725" cy="752433"/>
            </a:xfrm>
          </xdr:grpSpPr>
          <xdr:sp macro="" textlink="">
            <xdr:nvSpPr>
              <xdr:cNvPr id="30" name="Freeform 706">
                <a:extLst>
                  <a:ext uri="{FF2B5EF4-FFF2-40B4-BE49-F238E27FC236}">
                    <a16:creationId xmlns:a16="http://schemas.microsoft.com/office/drawing/2014/main" id="{A782B417-4AA7-0FED-A6C7-BE591568D0DA}"/>
                  </a:ext>
                </a:extLst>
              </xdr:cNvPr>
              <xdr:cNvSpPr>
                <a:spLocks/>
              </xdr:cNvSpPr>
            </xdr:nvSpPr>
            <xdr:spPr bwMode="auto">
              <a:xfrm rot="-297821">
                <a:off x="8228515" y="26512963"/>
                <a:ext cx="329671" cy="752433"/>
              </a:xfrm>
              <a:custGeom>
                <a:avLst/>
                <a:gdLst>
                  <a:gd name="T0" fmla="*/ 2147483646 w 13389"/>
                  <a:gd name="T1" fmla="*/ 2147483646 h 12949"/>
                  <a:gd name="T2" fmla="*/ 2147483646 w 13389"/>
                  <a:gd name="T3" fmla="*/ 2147483646 h 12949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3389" h="12949">
                    <a:moveTo>
                      <a:pt x="3178" y="10800"/>
                    </a:moveTo>
                    <a:cubicBezTo>
                      <a:pt x="-11505" y="21056"/>
                      <a:pt x="30979" y="-9406"/>
                      <a:pt x="4477" y="3042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1" name="Freeform 706">
                <a:extLst>
                  <a:ext uri="{FF2B5EF4-FFF2-40B4-BE49-F238E27FC236}">
                    <a16:creationId xmlns:a16="http://schemas.microsoft.com/office/drawing/2014/main" id="{BBD017E6-3325-478D-2E97-B4605B313B5B}"/>
                  </a:ext>
                </a:extLst>
              </xdr:cNvPr>
              <xdr:cNvSpPr>
                <a:spLocks/>
              </xdr:cNvSpPr>
            </xdr:nvSpPr>
            <xdr:spPr bwMode="auto">
              <a:xfrm rot="6411528">
                <a:off x="8323109" y="26947313"/>
                <a:ext cx="185522" cy="205479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2" name="Freeform 706">
                <a:extLst>
                  <a:ext uri="{FF2B5EF4-FFF2-40B4-BE49-F238E27FC236}">
                    <a16:creationId xmlns:a16="http://schemas.microsoft.com/office/drawing/2014/main" id="{62CAF96F-337F-5D99-9E80-95826109F484}"/>
                  </a:ext>
                </a:extLst>
              </xdr:cNvPr>
              <xdr:cNvSpPr>
                <a:spLocks/>
              </xdr:cNvSpPr>
            </xdr:nvSpPr>
            <xdr:spPr bwMode="auto">
              <a:xfrm rot="1974375">
                <a:off x="8386057" y="26768013"/>
                <a:ext cx="302377" cy="262805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33" name="Freeform 706">
                <a:extLst>
                  <a:ext uri="{FF2B5EF4-FFF2-40B4-BE49-F238E27FC236}">
                    <a16:creationId xmlns:a16="http://schemas.microsoft.com/office/drawing/2014/main" id="{438DACC3-5CFB-BE35-C63F-DB3602D064CE}"/>
                  </a:ext>
                </a:extLst>
              </xdr:cNvPr>
              <xdr:cNvSpPr>
                <a:spLocks/>
              </xdr:cNvSpPr>
            </xdr:nvSpPr>
            <xdr:spPr bwMode="auto">
              <a:xfrm rot="10428432">
                <a:off x="8452588" y="26558207"/>
                <a:ext cx="324652" cy="595684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</xdr:grpSp>
      </xdr:grpSp>
      <xdr:grpSp>
        <xdr:nvGrpSpPr>
          <xdr:cNvPr id="17" name="Group 63">
            <a:extLst>
              <a:ext uri="{FF2B5EF4-FFF2-40B4-BE49-F238E27FC236}">
                <a16:creationId xmlns:a16="http://schemas.microsoft.com/office/drawing/2014/main" id="{77FF4384-FC6A-8D30-E410-EFE502AFD2B2}"/>
              </a:ext>
            </a:extLst>
          </xdr:cNvPr>
          <xdr:cNvGrpSpPr>
            <a:grpSpLocks/>
          </xdr:cNvGrpSpPr>
        </xdr:nvGrpSpPr>
        <xdr:grpSpPr bwMode="auto">
          <a:xfrm>
            <a:off x="6147027" y="24257000"/>
            <a:ext cx="474210" cy="633845"/>
            <a:chOff x="7575665" y="26597597"/>
            <a:chExt cx="552265" cy="783402"/>
          </a:xfrm>
        </xdr:grpSpPr>
        <xdr:grpSp>
          <xdr:nvGrpSpPr>
            <xdr:cNvPr id="18" name="Group 64">
              <a:extLst>
                <a:ext uri="{FF2B5EF4-FFF2-40B4-BE49-F238E27FC236}">
                  <a16:creationId xmlns:a16="http://schemas.microsoft.com/office/drawing/2014/main" id="{928B86B9-9458-26A4-8434-4B8C5504735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575665" y="26597597"/>
              <a:ext cx="552265" cy="780715"/>
              <a:chOff x="8228513" y="26512978"/>
              <a:chExt cx="548727" cy="752433"/>
            </a:xfrm>
          </xdr:grpSpPr>
          <xdr:sp macro="" textlink="">
            <xdr:nvSpPr>
              <xdr:cNvPr id="24" name="Freeform 706">
                <a:extLst>
                  <a:ext uri="{FF2B5EF4-FFF2-40B4-BE49-F238E27FC236}">
                    <a16:creationId xmlns:a16="http://schemas.microsoft.com/office/drawing/2014/main" id="{361EFC14-2B5B-2B40-C248-15D7F0700F3D}"/>
                  </a:ext>
                </a:extLst>
              </xdr:cNvPr>
              <xdr:cNvSpPr>
                <a:spLocks/>
              </xdr:cNvSpPr>
            </xdr:nvSpPr>
            <xdr:spPr bwMode="auto">
              <a:xfrm rot="-297821">
                <a:off x="8228513" y="26512978"/>
                <a:ext cx="329671" cy="752433"/>
              </a:xfrm>
              <a:custGeom>
                <a:avLst/>
                <a:gdLst>
                  <a:gd name="T0" fmla="*/ 2147483646 w 13389"/>
                  <a:gd name="T1" fmla="*/ 2147483646 h 12949"/>
                  <a:gd name="T2" fmla="*/ 2147483646 w 13389"/>
                  <a:gd name="T3" fmla="*/ 2147483646 h 12949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3389" h="12949">
                    <a:moveTo>
                      <a:pt x="3178" y="10800"/>
                    </a:moveTo>
                    <a:cubicBezTo>
                      <a:pt x="-11505" y="21056"/>
                      <a:pt x="30979" y="-9406"/>
                      <a:pt x="4477" y="3042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5" name="Freeform 706">
                <a:extLst>
                  <a:ext uri="{FF2B5EF4-FFF2-40B4-BE49-F238E27FC236}">
                    <a16:creationId xmlns:a16="http://schemas.microsoft.com/office/drawing/2014/main" id="{8F8C8C85-7261-A0AA-D5B8-D004F4A264DD}"/>
                  </a:ext>
                </a:extLst>
              </xdr:cNvPr>
              <xdr:cNvSpPr>
                <a:spLocks/>
              </xdr:cNvSpPr>
            </xdr:nvSpPr>
            <xdr:spPr bwMode="auto">
              <a:xfrm rot="6411528">
                <a:off x="8323109" y="26947313"/>
                <a:ext cx="185522" cy="205479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6" name="Freeform 706">
                <a:extLst>
                  <a:ext uri="{FF2B5EF4-FFF2-40B4-BE49-F238E27FC236}">
                    <a16:creationId xmlns:a16="http://schemas.microsoft.com/office/drawing/2014/main" id="{52E898BC-2FEC-E20B-914C-507109647788}"/>
                  </a:ext>
                </a:extLst>
              </xdr:cNvPr>
              <xdr:cNvSpPr>
                <a:spLocks/>
              </xdr:cNvSpPr>
            </xdr:nvSpPr>
            <xdr:spPr bwMode="auto">
              <a:xfrm rot="1974375">
                <a:off x="8386057" y="26768013"/>
                <a:ext cx="302377" cy="262805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7" name="Freeform 706">
                <a:extLst>
                  <a:ext uri="{FF2B5EF4-FFF2-40B4-BE49-F238E27FC236}">
                    <a16:creationId xmlns:a16="http://schemas.microsoft.com/office/drawing/2014/main" id="{FE92A1AE-2AFB-10F7-C1C1-B0D7626FCF5D}"/>
                  </a:ext>
                </a:extLst>
              </xdr:cNvPr>
              <xdr:cNvSpPr>
                <a:spLocks/>
              </xdr:cNvSpPr>
            </xdr:nvSpPr>
            <xdr:spPr bwMode="auto">
              <a:xfrm rot="10428432">
                <a:off x="8452588" y="26558207"/>
                <a:ext cx="324652" cy="595684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</xdr:grpSp>
        <xdr:grpSp>
          <xdr:nvGrpSpPr>
            <xdr:cNvPr id="19" name="Group 65">
              <a:extLst>
                <a:ext uri="{FF2B5EF4-FFF2-40B4-BE49-F238E27FC236}">
                  <a16:creationId xmlns:a16="http://schemas.microsoft.com/office/drawing/2014/main" id="{C58C6A9F-52DE-D8F8-AC45-E00EE2C0F65F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575667" y="26600284"/>
              <a:ext cx="552263" cy="780715"/>
              <a:chOff x="8228515" y="26512963"/>
              <a:chExt cx="548725" cy="752433"/>
            </a:xfrm>
          </xdr:grpSpPr>
          <xdr:sp macro="" textlink="">
            <xdr:nvSpPr>
              <xdr:cNvPr id="20" name="Freeform 706">
                <a:extLst>
                  <a:ext uri="{FF2B5EF4-FFF2-40B4-BE49-F238E27FC236}">
                    <a16:creationId xmlns:a16="http://schemas.microsoft.com/office/drawing/2014/main" id="{5ED53983-57F6-7572-02D3-CD144514AA64}"/>
                  </a:ext>
                </a:extLst>
              </xdr:cNvPr>
              <xdr:cNvSpPr>
                <a:spLocks/>
              </xdr:cNvSpPr>
            </xdr:nvSpPr>
            <xdr:spPr bwMode="auto">
              <a:xfrm rot="-297821">
                <a:off x="8228515" y="26512963"/>
                <a:ext cx="329671" cy="752433"/>
              </a:xfrm>
              <a:custGeom>
                <a:avLst/>
                <a:gdLst>
                  <a:gd name="T0" fmla="*/ 2147483646 w 13389"/>
                  <a:gd name="T1" fmla="*/ 2147483646 h 12949"/>
                  <a:gd name="T2" fmla="*/ 2147483646 w 13389"/>
                  <a:gd name="T3" fmla="*/ 2147483646 h 12949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3389" h="12949">
                    <a:moveTo>
                      <a:pt x="3178" y="10800"/>
                    </a:moveTo>
                    <a:cubicBezTo>
                      <a:pt x="-11505" y="21056"/>
                      <a:pt x="30979" y="-9406"/>
                      <a:pt x="4477" y="3042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1" name="Freeform 706">
                <a:extLst>
                  <a:ext uri="{FF2B5EF4-FFF2-40B4-BE49-F238E27FC236}">
                    <a16:creationId xmlns:a16="http://schemas.microsoft.com/office/drawing/2014/main" id="{6A9529D7-FE68-CA7A-73B4-E7621ABE3EEB}"/>
                  </a:ext>
                </a:extLst>
              </xdr:cNvPr>
              <xdr:cNvSpPr>
                <a:spLocks/>
              </xdr:cNvSpPr>
            </xdr:nvSpPr>
            <xdr:spPr bwMode="auto">
              <a:xfrm rot="6411528">
                <a:off x="8323109" y="26947313"/>
                <a:ext cx="185522" cy="205479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2" name="Freeform 706">
                <a:extLst>
                  <a:ext uri="{FF2B5EF4-FFF2-40B4-BE49-F238E27FC236}">
                    <a16:creationId xmlns:a16="http://schemas.microsoft.com/office/drawing/2014/main" id="{069644B3-E0BA-8AE5-3982-A215B299D15B}"/>
                  </a:ext>
                </a:extLst>
              </xdr:cNvPr>
              <xdr:cNvSpPr>
                <a:spLocks/>
              </xdr:cNvSpPr>
            </xdr:nvSpPr>
            <xdr:spPr bwMode="auto">
              <a:xfrm rot="1974375">
                <a:off x="8386057" y="26768013"/>
                <a:ext cx="302377" cy="262805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  <xdr:sp macro="" textlink="">
            <xdr:nvSpPr>
              <xdr:cNvPr id="23" name="Freeform 706">
                <a:extLst>
                  <a:ext uri="{FF2B5EF4-FFF2-40B4-BE49-F238E27FC236}">
                    <a16:creationId xmlns:a16="http://schemas.microsoft.com/office/drawing/2014/main" id="{45BED926-BFF9-A381-C4A5-AE246C5B08F6}"/>
                  </a:ext>
                </a:extLst>
              </xdr:cNvPr>
              <xdr:cNvSpPr>
                <a:spLocks/>
              </xdr:cNvSpPr>
            </xdr:nvSpPr>
            <xdr:spPr bwMode="auto">
              <a:xfrm rot="10428432">
                <a:off x="8452588" y="26558207"/>
                <a:ext cx="324652" cy="595684"/>
              </a:xfrm>
              <a:custGeom>
                <a:avLst/>
                <a:gdLst>
                  <a:gd name="T0" fmla="*/ 0 w 17504"/>
                  <a:gd name="T1" fmla="*/ 2147483646 h 22561"/>
                  <a:gd name="T2" fmla="*/ 2147483646 w 17504"/>
                  <a:gd name="T3" fmla="*/ 0 h 22561"/>
                  <a:gd name="T4" fmla="*/ 0 60000 65536"/>
                  <a:gd name="T5" fmla="*/ 0 60000 65536"/>
                </a:gdLst>
                <a:ahLst/>
                <a:cxnLst>
                  <a:cxn ang="T4">
                    <a:pos x="T0" y="T1"/>
                  </a:cxn>
                  <a:cxn ang="T5">
                    <a:pos x="T2" y="T3"/>
                  </a:cxn>
                </a:cxnLst>
                <a:rect l="0" t="0" r="r" b="b"/>
                <a:pathLst>
                  <a:path w="17504" h="22561">
                    <a:moveTo>
                      <a:pt x="0" y="22561"/>
                    </a:moveTo>
                    <a:cubicBezTo>
                      <a:pt x="17465" y="-78"/>
                      <a:pt x="15110" y="2182"/>
                      <a:pt x="17504" y="0"/>
                    </a:cubicBezTo>
                  </a:path>
                </a:pathLst>
              </a:custGeom>
              <a:noFill/>
              <a:ln w="9525" cap="flat" cmpd="sng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prstDash val="solid"/>
                <a:round/>
                <a:headEnd/>
                <a:tailEnd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rgbClr val="808080"/>
                      </a:outerShdw>
                    </a:effectLst>
                  </a14:hiddenEffects>
                </a:ext>
              </a:extLst>
            </xdr:spPr>
          </xdr: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C5F1-E98E-4E1B-BB5A-8017455C6FCF}">
  <sheetPr codeName="Sheet1"/>
  <dimension ref="A1:CB179"/>
  <sheetViews>
    <sheetView tabSelected="1" topLeftCell="A97" zoomScale="85" zoomScaleNormal="85" workbookViewId="0">
      <selection activeCell="F107" sqref="F107:AE107"/>
    </sheetView>
  </sheetViews>
  <sheetFormatPr defaultRowHeight="11.5" outlineLevelRow="1" x14ac:dyDescent="0.25"/>
  <cols>
    <col min="1" max="1" width="3.81640625" style="1" customWidth="1"/>
    <col min="2" max="2" width="5.7265625" style="1" customWidth="1"/>
    <col min="3" max="3" width="4.6328125" style="1" customWidth="1"/>
    <col min="4" max="5" width="5.1796875" style="1" customWidth="1"/>
    <col min="6" max="17" width="5.08984375" style="1" customWidth="1"/>
    <col min="18" max="18" width="5.26953125" style="1" customWidth="1"/>
    <col min="19" max="24" width="5.7265625" style="1" customWidth="1"/>
    <col min="25" max="27" width="4.90625" style="1" customWidth="1"/>
    <col min="28" max="28" width="5.7265625" style="1" customWidth="1"/>
    <col min="29" max="29" width="6.1796875" style="1" customWidth="1"/>
    <col min="30" max="37" width="5.7265625" style="1" customWidth="1"/>
    <col min="38" max="38" width="15.36328125" style="139" customWidth="1"/>
    <col min="39" max="16384" width="8.7265625" style="1"/>
  </cols>
  <sheetData>
    <row r="1" spans="1:80" ht="25" customHeight="1" x14ac:dyDescent="0.25">
      <c r="A1" s="48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50"/>
    </row>
    <row r="2" spans="1:80" ht="25" customHeight="1" x14ac:dyDescent="0.25">
      <c r="A2" s="51" t="s">
        <v>94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3"/>
    </row>
    <row r="3" spans="1:80" ht="25" customHeight="1" x14ac:dyDescent="0.25">
      <c r="A3" s="54" t="s">
        <v>95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/>
    </row>
    <row r="4" spans="1:80" ht="25" customHeight="1" x14ac:dyDescent="0.25">
      <c r="A4" s="57" t="s">
        <v>96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9"/>
    </row>
    <row r="5" spans="1:80" ht="25" customHeight="1" x14ac:dyDescent="0.25">
      <c r="A5" s="60" t="s">
        <v>97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2"/>
    </row>
    <row r="6" spans="1:80" ht="25" customHeight="1" x14ac:dyDescent="0.25">
      <c r="A6" s="60" t="s">
        <v>98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2"/>
    </row>
    <row r="7" spans="1:80" ht="25" customHeight="1" thickBot="1" x14ac:dyDescent="0.3">
      <c r="A7" s="63" t="s">
        <v>99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5"/>
    </row>
    <row r="8" spans="1:80" ht="20.149999999999999" customHeight="1" x14ac:dyDescent="0.25">
      <c r="A8" s="159" t="s">
        <v>0</v>
      </c>
      <c r="B8" s="160" t="s">
        <v>92</v>
      </c>
      <c r="C8" s="160" t="s">
        <v>1</v>
      </c>
      <c r="D8" s="101" t="s">
        <v>2</v>
      </c>
      <c r="E8" s="102"/>
      <c r="F8" s="161" t="s">
        <v>34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00"/>
      <c r="S8" s="100"/>
      <c r="T8" s="100"/>
      <c r="U8" s="100"/>
      <c r="V8" s="100"/>
      <c r="W8" s="100"/>
      <c r="X8" s="100"/>
      <c r="Y8" s="162" t="s">
        <v>33</v>
      </c>
      <c r="Z8" s="163"/>
      <c r="AA8" s="163"/>
      <c r="AB8" s="164"/>
      <c r="AC8" s="161" t="s">
        <v>17</v>
      </c>
      <c r="AD8" s="161"/>
      <c r="AE8" s="165"/>
      <c r="AF8" s="88" t="s">
        <v>111</v>
      </c>
      <c r="AG8" s="89"/>
      <c r="AH8" s="88" t="s">
        <v>112</v>
      </c>
      <c r="AI8" s="89"/>
      <c r="AJ8" s="101" t="s">
        <v>121</v>
      </c>
      <c r="AK8" s="102"/>
      <c r="AL8" s="166" t="s">
        <v>30</v>
      </c>
    </row>
    <row r="9" spans="1:80" ht="20.149999999999999" customHeight="1" x14ac:dyDescent="0.25">
      <c r="A9" s="167"/>
      <c r="B9" s="2"/>
      <c r="C9" s="2"/>
      <c r="D9" s="8"/>
      <c r="E9" s="9"/>
      <c r="F9" s="11" t="s">
        <v>43</v>
      </c>
      <c r="G9" s="12" t="s">
        <v>32</v>
      </c>
      <c r="H9" s="12"/>
      <c r="I9" s="12" t="s">
        <v>29</v>
      </c>
      <c r="J9" s="12"/>
      <c r="K9" s="12"/>
      <c r="L9" s="12"/>
      <c r="M9" s="12"/>
      <c r="N9" s="13" t="s">
        <v>3</v>
      </c>
      <c r="O9" s="14"/>
      <c r="P9" s="13" t="s">
        <v>35</v>
      </c>
      <c r="Q9" s="14"/>
      <c r="R9" s="10" t="s">
        <v>18</v>
      </c>
      <c r="S9" s="10" t="s">
        <v>19</v>
      </c>
      <c r="T9" s="10" t="s">
        <v>20</v>
      </c>
      <c r="U9" s="10" t="s">
        <v>21</v>
      </c>
      <c r="V9" s="10" t="s">
        <v>23</v>
      </c>
      <c r="W9" s="10" t="s">
        <v>22</v>
      </c>
      <c r="X9" s="10" t="s">
        <v>24</v>
      </c>
      <c r="Y9" s="4"/>
      <c r="Z9" s="5"/>
      <c r="AA9" s="5"/>
      <c r="AB9" s="6"/>
      <c r="AC9" s="3"/>
      <c r="AD9" s="3"/>
      <c r="AE9" s="10" t="s">
        <v>6</v>
      </c>
      <c r="AF9" s="90"/>
      <c r="AG9" s="91"/>
      <c r="AH9" s="90"/>
      <c r="AI9" s="91"/>
      <c r="AJ9" s="8"/>
      <c r="AK9" s="9"/>
      <c r="AL9" s="168"/>
    </row>
    <row r="10" spans="1:80" ht="33" customHeight="1" x14ac:dyDescent="0.25">
      <c r="A10" s="167"/>
      <c r="B10" s="2"/>
      <c r="C10" s="2"/>
      <c r="D10" s="15"/>
      <c r="E10" s="16"/>
      <c r="F10" s="17"/>
      <c r="G10" s="18" t="s">
        <v>36</v>
      </c>
      <c r="H10" s="18" t="s">
        <v>37</v>
      </c>
      <c r="I10" s="18" t="s">
        <v>40</v>
      </c>
      <c r="J10" s="18" t="s">
        <v>36</v>
      </c>
      <c r="K10" s="18" t="s">
        <v>39</v>
      </c>
      <c r="L10" s="18" t="s">
        <v>37</v>
      </c>
      <c r="M10" s="18" t="s">
        <v>41</v>
      </c>
      <c r="N10" s="18" t="s">
        <v>38</v>
      </c>
      <c r="O10" s="18" t="s">
        <v>42</v>
      </c>
      <c r="P10" s="13" t="s">
        <v>38</v>
      </c>
      <c r="Q10" s="14"/>
      <c r="R10" s="10"/>
      <c r="S10" s="10"/>
      <c r="T10" s="10"/>
      <c r="U10" s="10"/>
      <c r="V10" s="10"/>
      <c r="W10" s="10"/>
      <c r="X10" s="10"/>
      <c r="Y10" s="19" t="s">
        <v>25</v>
      </c>
      <c r="Z10" s="19" t="s">
        <v>26</v>
      </c>
      <c r="AA10" s="19" t="s">
        <v>27</v>
      </c>
      <c r="AB10" s="19" t="s">
        <v>28</v>
      </c>
      <c r="AC10" s="7" t="s">
        <v>4</v>
      </c>
      <c r="AD10" s="7" t="s">
        <v>5</v>
      </c>
      <c r="AE10" s="10"/>
      <c r="AF10" s="92" t="s">
        <v>113</v>
      </c>
      <c r="AG10" s="92" t="s">
        <v>114</v>
      </c>
      <c r="AH10" s="92" t="s">
        <v>113</v>
      </c>
      <c r="AI10" s="92" t="s">
        <v>114</v>
      </c>
      <c r="AJ10" s="8"/>
      <c r="AK10" s="9"/>
      <c r="AL10" s="168"/>
    </row>
    <row r="11" spans="1:80" ht="20.149999999999999" customHeight="1" x14ac:dyDescent="0.25">
      <c r="A11" s="167"/>
      <c r="B11" s="2"/>
      <c r="C11" s="2"/>
      <c r="D11" s="3" t="s">
        <v>7</v>
      </c>
      <c r="E11" s="3" t="s">
        <v>8</v>
      </c>
      <c r="F11" s="20" t="s">
        <v>104</v>
      </c>
      <c r="G11" s="21">
        <v>5.0000000000000001E-3</v>
      </c>
      <c r="H11" s="22">
        <v>0.01</v>
      </c>
      <c r="I11" s="22">
        <v>0.05</v>
      </c>
      <c r="J11" s="22">
        <v>0.1</v>
      </c>
      <c r="K11" s="22">
        <v>0.25</v>
      </c>
      <c r="L11" s="23">
        <v>0.5</v>
      </c>
      <c r="M11" s="23">
        <v>1</v>
      </c>
      <c r="N11" s="23">
        <v>2</v>
      </c>
      <c r="O11" s="23">
        <v>5</v>
      </c>
      <c r="P11" s="23">
        <v>10</v>
      </c>
      <c r="Q11" s="23">
        <v>20</v>
      </c>
      <c r="R11" s="10"/>
      <c r="S11" s="10"/>
      <c r="T11" s="10"/>
      <c r="U11" s="10"/>
      <c r="V11" s="10"/>
      <c r="W11" s="10"/>
      <c r="X11" s="10"/>
      <c r="Y11" s="7"/>
      <c r="Z11" s="7"/>
      <c r="AA11" s="7"/>
      <c r="AB11" s="7"/>
      <c r="AC11" s="10"/>
      <c r="AD11" s="10"/>
      <c r="AE11" s="10"/>
      <c r="AF11" s="93"/>
      <c r="AG11" s="93"/>
      <c r="AH11" s="93"/>
      <c r="AI11" s="93"/>
      <c r="AJ11" s="8"/>
      <c r="AK11" s="9"/>
      <c r="AL11" s="168"/>
    </row>
    <row r="12" spans="1:80" ht="20.149999999999999" customHeight="1" x14ac:dyDescent="0.25">
      <c r="A12" s="167"/>
      <c r="B12" s="2"/>
      <c r="C12" s="2"/>
      <c r="D12" s="3"/>
      <c r="E12" s="3"/>
      <c r="F12" s="24"/>
      <c r="G12" s="25">
        <v>0.01</v>
      </c>
      <c r="H12" s="26">
        <v>0.05</v>
      </c>
      <c r="I12" s="26">
        <v>0.1</v>
      </c>
      <c r="J12" s="26">
        <v>0.25</v>
      </c>
      <c r="K12" s="26">
        <v>0.5</v>
      </c>
      <c r="L12" s="27">
        <v>1</v>
      </c>
      <c r="M12" s="27">
        <v>2</v>
      </c>
      <c r="N12" s="27">
        <v>5</v>
      </c>
      <c r="O12" s="27">
        <v>10</v>
      </c>
      <c r="P12" s="27">
        <v>20</v>
      </c>
      <c r="Q12" s="27">
        <v>40</v>
      </c>
      <c r="R12" s="28" t="s">
        <v>9</v>
      </c>
      <c r="S12" s="28" t="s">
        <v>81</v>
      </c>
      <c r="T12" s="28" t="s">
        <v>82</v>
      </c>
      <c r="U12" s="28" t="s">
        <v>31</v>
      </c>
      <c r="V12" s="28" t="s">
        <v>83</v>
      </c>
      <c r="W12" s="28" t="s">
        <v>10</v>
      </c>
      <c r="X12" s="28" t="s">
        <v>11</v>
      </c>
      <c r="Y12" s="28" t="s">
        <v>84</v>
      </c>
      <c r="Z12" s="28" t="s">
        <v>85</v>
      </c>
      <c r="AA12" s="28" t="s">
        <v>86</v>
      </c>
      <c r="AB12" s="28" t="s">
        <v>87</v>
      </c>
      <c r="AC12" s="28" t="s">
        <v>12</v>
      </c>
      <c r="AD12" s="66" t="s">
        <v>100</v>
      </c>
      <c r="AE12" s="29" t="s">
        <v>91</v>
      </c>
      <c r="AF12" s="94" t="s">
        <v>115</v>
      </c>
      <c r="AG12" s="94" t="s">
        <v>116</v>
      </c>
      <c r="AH12" s="95" t="s">
        <v>117</v>
      </c>
      <c r="AI12" s="95" t="s">
        <v>118</v>
      </c>
      <c r="AJ12" s="98" t="s">
        <v>122</v>
      </c>
      <c r="AK12" s="98" t="s">
        <v>123</v>
      </c>
      <c r="AL12" s="169"/>
    </row>
    <row r="13" spans="1:80" ht="14" x14ac:dyDescent="0.25">
      <c r="A13" s="170"/>
      <c r="B13" s="30"/>
      <c r="C13" s="30"/>
      <c r="D13" s="30" t="s">
        <v>13</v>
      </c>
      <c r="E13" s="30" t="s">
        <v>13</v>
      </c>
      <c r="F13" s="31" t="s">
        <v>14</v>
      </c>
      <c r="G13" s="31" t="s">
        <v>14</v>
      </c>
      <c r="H13" s="31" t="s">
        <v>14</v>
      </c>
      <c r="I13" s="31" t="s">
        <v>14</v>
      </c>
      <c r="J13" s="31" t="s">
        <v>14</v>
      </c>
      <c r="K13" s="31" t="s">
        <v>14</v>
      </c>
      <c r="L13" s="31" t="s">
        <v>14</v>
      </c>
      <c r="M13" s="31" t="s">
        <v>14</v>
      </c>
      <c r="N13" s="31" t="s">
        <v>14</v>
      </c>
      <c r="O13" s="31" t="s">
        <v>14</v>
      </c>
      <c r="P13" s="31" t="s">
        <v>14</v>
      </c>
      <c r="Q13" s="31" t="s">
        <v>14</v>
      </c>
      <c r="R13" s="32" t="s">
        <v>14</v>
      </c>
      <c r="S13" s="32" t="s">
        <v>88</v>
      </c>
      <c r="T13" s="32" t="s">
        <v>88</v>
      </c>
      <c r="U13" s="32" t="s">
        <v>88</v>
      </c>
      <c r="V13" s="33" t="s">
        <v>15</v>
      </c>
      <c r="W13" s="32" t="s">
        <v>14</v>
      </c>
      <c r="X13" s="32" t="s">
        <v>14</v>
      </c>
      <c r="Y13" s="32" t="s">
        <v>14</v>
      </c>
      <c r="Z13" s="32" t="s">
        <v>14</v>
      </c>
      <c r="AA13" s="32" t="s">
        <v>14</v>
      </c>
      <c r="AB13" s="33" t="s">
        <v>15</v>
      </c>
      <c r="AC13" s="32" t="s">
        <v>89</v>
      </c>
      <c r="AD13" s="32" t="s">
        <v>16</v>
      </c>
      <c r="AE13" s="32" t="s">
        <v>90</v>
      </c>
      <c r="AF13" s="96" t="s">
        <v>119</v>
      </c>
      <c r="AG13" s="96" t="s">
        <v>119</v>
      </c>
      <c r="AH13" s="97" t="s">
        <v>120</v>
      </c>
      <c r="AI13" s="97" t="s">
        <v>120</v>
      </c>
      <c r="AJ13" s="99" t="s">
        <v>124</v>
      </c>
      <c r="AK13" s="99" t="s">
        <v>124</v>
      </c>
      <c r="AL13" s="171"/>
    </row>
    <row r="14" spans="1:80" ht="18" customHeight="1" x14ac:dyDescent="0.3">
      <c r="A14" s="172" t="s">
        <v>44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73"/>
    </row>
    <row r="15" spans="1:80" ht="18" customHeight="1" x14ac:dyDescent="0.25">
      <c r="A15" s="174">
        <v>1</v>
      </c>
      <c r="B15" s="103" t="s">
        <v>45</v>
      </c>
      <c r="C15" s="103" t="s">
        <v>46</v>
      </c>
      <c r="D15" s="104">
        <v>2</v>
      </c>
      <c r="E15" s="104">
        <v>2.2000000000000002</v>
      </c>
      <c r="F15" s="105">
        <v>29.5</v>
      </c>
      <c r="G15" s="105">
        <v>38.099999999999987</v>
      </c>
      <c r="H15" s="105">
        <v>18</v>
      </c>
      <c r="I15" s="105">
        <v>10.7</v>
      </c>
      <c r="J15" s="105">
        <v>3.7</v>
      </c>
      <c r="K15" s="105"/>
      <c r="L15" s="105"/>
      <c r="M15" s="105"/>
      <c r="N15" s="105"/>
      <c r="O15" s="105"/>
      <c r="P15" s="106"/>
      <c r="Q15" s="107"/>
      <c r="R15" s="105">
        <v>30.3</v>
      </c>
      <c r="S15" s="108">
        <v>1.78</v>
      </c>
      <c r="T15" s="108">
        <f t="shared" ref="T15:T23" si="0">S15/(1+0.01*R15)</f>
        <v>1.3660782808902534</v>
      </c>
      <c r="U15" s="108">
        <v>2.68</v>
      </c>
      <c r="V15" s="109">
        <f t="shared" ref="V15:V23" si="1">-1+(U15/T15)</f>
        <v>0.961820224719101</v>
      </c>
      <c r="W15" s="105">
        <f t="shared" ref="W15:W23" si="2">V15/(V15+1)*100</f>
        <v>49.026929817527858</v>
      </c>
      <c r="X15" s="105">
        <f t="shared" ref="X15:X23" si="3">U15*R15/V15</f>
        <v>84.427419920095346</v>
      </c>
      <c r="Y15" s="105">
        <v>40</v>
      </c>
      <c r="Z15" s="105">
        <v>26.9</v>
      </c>
      <c r="AA15" s="105">
        <f t="shared" ref="AA15:AA23" si="4">Y15-Z15</f>
        <v>13.100000000000001</v>
      </c>
      <c r="AB15" s="109">
        <f t="shared" ref="AB15:AB23" si="5">(R15-Z15)/AA15</f>
        <v>0.25954198473282458</v>
      </c>
      <c r="AC15" s="110">
        <v>1539</v>
      </c>
      <c r="AD15" s="109">
        <v>0.19400000000000001</v>
      </c>
      <c r="AE15" s="109">
        <v>2.5999999999999999E-2</v>
      </c>
      <c r="AF15" s="109"/>
      <c r="AG15" s="109"/>
      <c r="AH15" s="109"/>
      <c r="AI15" s="109"/>
      <c r="AJ15" s="111"/>
      <c r="AK15" s="111"/>
      <c r="AL15" s="134" t="s">
        <v>105</v>
      </c>
      <c r="BC15" s="1">
        <f>(INT(AJ15/100)*100) + ((AJ15-(INT(AJ15/100)*100))*100/60)</f>
        <v>0</v>
      </c>
      <c r="BD15" s="1">
        <f>(INT(AK15/100)*100) + ((AK15-(INT(AK15/100)*100))*100/60)</f>
        <v>0</v>
      </c>
      <c r="BF15" s="1">
        <f>(INT(AD15/100)*100) + ((AD15-(INT(AD15/100)*100))*100/60)</f>
        <v>0.32333333333333336</v>
      </c>
      <c r="BH15" s="1" t="e">
        <f>(INT(#REF!/100)*100) + ((#REF!-(INT(#REF!/100)*100))*100/60)</f>
        <v>#REF!</v>
      </c>
      <c r="BJ15" s="1" t="e">
        <f>(INT(#REF!/100)*100) + ((#REF!-(INT(#REF!/100)*100))*100/60)</f>
        <v>#REF!</v>
      </c>
      <c r="BL15" s="1" t="e">
        <f>(INT(#REF!/100)*100) + ((#REF!-(INT(#REF!/100)*100))*100/60)</f>
        <v>#REF!</v>
      </c>
      <c r="BN15" s="1" t="e">
        <f>(INT(#REF!/100)*100) + ((#REF!-(INT(#REF!/100)*100))*100/60)</f>
        <v>#REF!</v>
      </c>
      <c r="BX15" s="1" t="str">
        <f>IF(CB15="chảy",IF(BY15="Sét",IF(V15&gt;=1.5,"Bùn sét","Sét chảy"),IF(BY15="Sét pha",IF(V15&gt;=1,"Bùn sét pha","Sét pha chảy"),IF(BY15="Cát pha",IF(V15&gt;=0.9,"Bùn cát pha","Cát pha chảy")))),BY15 &amp; " " &amp; CB15)</f>
        <v>Sét pha dẻo cứng</v>
      </c>
      <c r="BY15" s="1" t="str">
        <f>IF((1&lt;=AA15)*AND(AA15&lt;7),"Cát pha",IF((7&lt;=AA15)*AND(AA15&lt;=17),"Sét pha",IF(17&lt;AA15,"Sét")))</f>
        <v>Sét pha</v>
      </c>
      <c r="BZ15" s="1" t="str">
        <f>IF(AB15&lt;=0,"cứng",IF((0&lt;AB15)*AND(AB15&lt;=0.25),"nửa cứng",IF((0.25&lt;AB15)*AND(AB15&lt;=0.5),"dẻo cứng",IF((0.5&lt;AB15)*AND(AB15&lt;=0.75),"dẻo mềm",IF((0.75&lt;AB15)*AND(AB15&lt;=1),"dẻo chảy",IF(1&lt;AB15,"chảy"))))))</f>
        <v>dẻo cứng</v>
      </c>
      <c r="CA15" s="1" t="str">
        <f>IF(AB15&lt;=0,"rắn",IF(AB15&lt;=1,"dẻo","chảy"))</f>
        <v>dẻo</v>
      </c>
      <c r="CB15" s="1" t="str">
        <f t="shared" ref="CB15:CB49" si="6">IF(BY15="Cát pha",CA15,BZ15)</f>
        <v>dẻo cứng</v>
      </c>
    </row>
    <row r="16" spans="1:80" ht="18" customHeight="1" x14ac:dyDescent="0.25">
      <c r="A16" s="175">
        <v>2</v>
      </c>
      <c r="B16" s="40" t="s">
        <v>45</v>
      </c>
      <c r="C16" s="40" t="s">
        <v>47</v>
      </c>
      <c r="D16" s="41">
        <v>4</v>
      </c>
      <c r="E16" s="41">
        <v>4.2</v>
      </c>
      <c r="F16" s="69">
        <v>18.399999999999988</v>
      </c>
      <c r="G16" s="69">
        <v>31.5</v>
      </c>
      <c r="H16" s="69">
        <v>28.6</v>
      </c>
      <c r="I16" s="69">
        <v>9.5</v>
      </c>
      <c r="J16" s="69">
        <v>5.9</v>
      </c>
      <c r="K16" s="69">
        <v>6.1</v>
      </c>
      <c r="L16" s="69"/>
      <c r="M16" s="69"/>
      <c r="N16" s="69"/>
      <c r="O16" s="69"/>
      <c r="P16" s="70"/>
      <c r="Q16" s="70"/>
      <c r="R16" s="69">
        <v>35.299999999999997</v>
      </c>
      <c r="S16" s="72">
        <v>1.74</v>
      </c>
      <c r="T16" s="72">
        <f t="shared" si="0"/>
        <v>1.2860310421286032</v>
      </c>
      <c r="U16" s="72">
        <v>2.71</v>
      </c>
      <c r="V16" s="73">
        <f t="shared" si="1"/>
        <v>1.1072586206896551</v>
      </c>
      <c r="W16" s="69">
        <f t="shared" si="2"/>
        <v>52.544979995254494</v>
      </c>
      <c r="X16" s="69">
        <f t="shared" si="3"/>
        <v>86.396256676165123</v>
      </c>
      <c r="Y16" s="69">
        <v>42.6</v>
      </c>
      <c r="Z16" s="69">
        <v>26.700000000000003</v>
      </c>
      <c r="AA16" s="69">
        <f t="shared" si="4"/>
        <v>15.899999999999999</v>
      </c>
      <c r="AB16" s="73">
        <f t="shared" si="5"/>
        <v>0.54088050314465375</v>
      </c>
      <c r="AC16" s="74">
        <v>1150</v>
      </c>
      <c r="AD16" s="73">
        <v>0.18099999999999999</v>
      </c>
      <c r="AE16" s="73">
        <v>3.4000000000000002E-2</v>
      </c>
      <c r="AF16" s="73"/>
      <c r="AG16" s="73"/>
      <c r="AH16" s="73"/>
      <c r="AI16" s="73"/>
      <c r="AJ16" s="75"/>
      <c r="AK16" s="75"/>
      <c r="AL16" s="135" t="s">
        <v>106</v>
      </c>
      <c r="BC16" s="1">
        <f>(INT(AJ16/100)*100) + ((AJ16-(INT(AJ16/100)*100))*100/60)</f>
        <v>0</v>
      </c>
      <c r="BD16" s="1">
        <f>(INT(AK16/100)*100) + ((AK16-(INT(AK16/100)*100))*100/60)</f>
        <v>0</v>
      </c>
      <c r="BF16" s="1">
        <f>(INT(AD16/100)*100) + ((AD16-(INT(AD16/100)*100))*100/60)</f>
        <v>0.30166666666666664</v>
      </c>
      <c r="BH16" s="1" t="e">
        <f>(INT(#REF!/100)*100) + ((#REF!-(INT(#REF!/100)*100))*100/60)</f>
        <v>#REF!</v>
      </c>
      <c r="BJ16" s="1" t="e">
        <f>(INT(#REF!/100)*100) + ((#REF!-(INT(#REF!/100)*100))*100/60)</f>
        <v>#REF!</v>
      </c>
      <c r="BL16" s="1" t="e">
        <f>(INT(#REF!/100)*100) + ((#REF!-(INT(#REF!/100)*100))*100/60)</f>
        <v>#REF!</v>
      </c>
      <c r="BN16" s="1" t="e">
        <f>(INT(#REF!/100)*100) + ((#REF!-(INT(#REF!/100)*100))*100/60)</f>
        <v>#REF!</v>
      </c>
      <c r="BX16" s="1" t="str">
        <f>IF(CB16="chảy",IF(BY16="Sét",IF(V16&gt;=1.5,"Bùn sét","Sét chảy"),IF(BY16="Sét pha",IF(V16&gt;=1,"Bùn sét pha","Sét pha chảy"),IF(BY16="Cát pha",IF(V16&gt;=0.9,"Bùn cát pha","Cát pha chảy")))),BY16 &amp; " " &amp; CB16)</f>
        <v>Sét pha dẻo mềm</v>
      </c>
      <c r="BY16" s="1" t="str">
        <f>IF((1&lt;=AA16)*AND(AA16&lt;7),"Cát pha",IF((7&lt;=AA16)*AND(AA16&lt;=17),"Sét pha",IF(17&lt;AA16,"Sét")))</f>
        <v>Sét pha</v>
      </c>
      <c r="BZ16" s="1" t="str">
        <f>IF(AB16&lt;=0,"cứng",IF((0&lt;AB16)*AND(AB16&lt;=0.25),"nửa cứng",IF((0.25&lt;AB16)*AND(AB16&lt;=0.5),"dẻo cứng",IF((0.5&lt;AB16)*AND(AB16&lt;=0.75),"dẻo mềm",IF((0.75&lt;AB16)*AND(AB16&lt;=1),"dẻo chảy",IF(1&lt;AB16,"chảy"))))))</f>
        <v>dẻo mềm</v>
      </c>
      <c r="CA16" s="1" t="str">
        <f>IF(AB16&lt;=0,"rắn",IF(AB16&lt;=1,"dẻo","chảy"))</f>
        <v>dẻo</v>
      </c>
      <c r="CB16" s="1" t="str">
        <f t="shared" si="6"/>
        <v>dẻo mềm</v>
      </c>
    </row>
    <row r="17" spans="1:80" ht="18" customHeight="1" x14ac:dyDescent="0.25">
      <c r="A17" s="175">
        <v>3</v>
      </c>
      <c r="B17" s="40" t="s">
        <v>45</v>
      </c>
      <c r="C17" s="40" t="s">
        <v>48</v>
      </c>
      <c r="D17" s="41">
        <v>6</v>
      </c>
      <c r="E17" s="41">
        <v>6.2</v>
      </c>
      <c r="F17" s="69">
        <v>19</v>
      </c>
      <c r="G17" s="69">
        <v>26</v>
      </c>
      <c r="H17" s="69">
        <v>22.8</v>
      </c>
      <c r="I17" s="69">
        <v>29</v>
      </c>
      <c r="J17" s="69">
        <v>3.2000000000000028</v>
      </c>
      <c r="K17" s="69"/>
      <c r="L17" s="69"/>
      <c r="M17" s="69"/>
      <c r="N17" s="69"/>
      <c r="O17" s="69"/>
      <c r="P17" s="70"/>
      <c r="Q17" s="70"/>
      <c r="R17" s="69">
        <v>34</v>
      </c>
      <c r="S17" s="72">
        <v>1.78</v>
      </c>
      <c r="T17" s="72">
        <f t="shared" si="0"/>
        <v>1.3283582089552237</v>
      </c>
      <c r="U17" s="72">
        <v>2.7</v>
      </c>
      <c r="V17" s="73">
        <f t="shared" si="1"/>
        <v>1.0325842696629217</v>
      </c>
      <c r="W17" s="69">
        <f t="shared" si="2"/>
        <v>50.801547816473203</v>
      </c>
      <c r="X17" s="69">
        <f t="shared" si="3"/>
        <v>88.903155603917284</v>
      </c>
      <c r="Y17" s="69">
        <v>41</v>
      </c>
      <c r="Z17" s="69">
        <v>24.599999999999998</v>
      </c>
      <c r="AA17" s="69">
        <f t="shared" si="4"/>
        <v>16.400000000000002</v>
      </c>
      <c r="AB17" s="73">
        <f t="shared" si="5"/>
        <v>0.57317073170731714</v>
      </c>
      <c r="AC17" s="74">
        <v>908</v>
      </c>
      <c r="AD17" s="73">
        <v>0.192</v>
      </c>
      <c r="AE17" s="73">
        <v>3.6999999999999998E-2</v>
      </c>
      <c r="AF17" s="73"/>
      <c r="AG17" s="73"/>
      <c r="AH17" s="73"/>
      <c r="AI17" s="73"/>
      <c r="AJ17" s="75"/>
      <c r="AK17" s="75"/>
      <c r="AL17" s="135" t="s">
        <v>106</v>
      </c>
      <c r="BC17" s="1">
        <f>(INT(AJ17/100)*100) + ((AJ17-(INT(AJ17/100)*100))*100/60)</f>
        <v>0</v>
      </c>
      <c r="BD17" s="1">
        <f>(INT(AK17/100)*100) + ((AK17-(INT(AK17/100)*100))*100/60)</f>
        <v>0</v>
      </c>
      <c r="BF17" s="1">
        <f>(INT(AD17/100)*100) + ((AD17-(INT(AD17/100)*100))*100/60)</f>
        <v>0.32</v>
      </c>
      <c r="BH17" s="1" t="e">
        <f>(INT(#REF!/100)*100) + ((#REF!-(INT(#REF!/100)*100))*100/60)</f>
        <v>#REF!</v>
      </c>
      <c r="BJ17" s="1" t="e">
        <f>(INT(#REF!/100)*100) + ((#REF!-(INT(#REF!/100)*100))*100/60)</f>
        <v>#REF!</v>
      </c>
      <c r="BL17" s="1" t="e">
        <f>(INT(#REF!/100)*100) + ((#REF!-(INT(#REF!/100)*100))*100/60)</f>
        <v>#REF!</v>
      </c>
      <c r="BN17" s="1" t="e">
        <f>(INT(#REF!/100)*100) + ((#REF!-(INT(#REF!/100)*100))*100/60)</f>
        <v>#REF!</v>
      </c>
      <c r="BX17" s="1" t="str">
        <f>IF(CB17="chảy",IF(BY17="Sét",IF(V17&gt;=1.5,"Bùn sét","Sét chảy"),IF(BY17="Sét pha",IF(V17&gt;=1,"Bùn sét pha","Sét pha chảy"),IF(BY17="Cát pha",IF(V17&gt;=0.9,"Bùn cát pha","Cát pha chảy")))),BY17 &amp; " " &amp; CB17)</f>
        <v>Sét pha dẻo mềm</v>
      </c>
      <c r="BY17" s="1" t="str">
        <f>IF((1&lt;=AA17)*AND(AA17&lt;7),"Cát pha",IF((7&lt;=AA17)*AND(AA17&lt;=17),"Sét pha",IF(17&lt;AA17,"Sét")))</f>
        <v>Sét pha</v>
      </c>
      <c r="BZ17" s="1" t="str">
        <f>IF(AB17&lt;=0,"cứng",IF((0&lt;AB17)*AND(AB17&lt;=0.25),"nửa cứng",IF((0.25&lt;AB17)*AND(AB17&lt;=0.5),"dẻo cứng",IF((0.5&lt;AB17)*AND(AB17&lt;=0.75),"dẻo mềm",IF((0.75&lt;AB17)*AND(AB17&lt;=1),"dẻo chảy",IF(1&lt;AB17,"chảy"))))))</f>
        <v>dẻo mềm</v>
      </c>
      <c r="CA17" s="1" t="str">
        <f>IF(AB17&lt;=0,"rắn",IF(AB17&lt;=1,"dẻo","chảy"))</f>
        <v>dẻo</v>
      </c>
      <c r="CB17" s="1" t="str">
        <f t="shared" si="6"/>
        <v>dẻo mềm</v>
      </c>
    </row>
    <row r="18" spans="1:80" ht="18" customHeight="1" x14ac:dyDescent="0.25">
      <c r="A18" s="175">
        <v>4</v>
      </c>
      <c r="B18" s="40" t="s">
        <v>45</v>
      </c>
      <c r="C18" s="40" t="s">
        <v>49</v>
      </c>
      <c r="D18" s="41">
        <v>8</v>
      </c>
      <c r="E18" s="41">
        <v>8.1999999999999993</v>
      </c>
      <c r="F18" s="69">
        <v>15.4</v>
      </c>
      <c r="G18" s="69">
        <v>32.799999999999997</v>
      </c>
      <c r="H18" s="69">
        <v>18.8</v>
      </c>
      <c r="I18" s="69">
        <v>21.6</v>
      </c>
      <c r="J18" s="69">
        <v>7.2000000000000028</v>
      </c>
      <c r="K18" s="69">
        <v>4.2</v>
      </c>
      <c r="L18" s="69"/>
      <c r="M18" s="69"/>
      <c r="N18" s="69"/>
      <c r="O18" s="69"/>
      <c r="P18" s="70"/>
      <c r="Q18" s="70"/>
      <c r="R18" s="69">
        <v>37</v>
      </c>
      <c r="S18" s="72">
        <v>1.82</v>
      </c>
      <c r="T18" s="72">
        <f t="shared" si="0"/>
        <v>1.3284671532846715</v>
      </c>
      <c r="U18" s="72">
        <v>2.68</v>
      </c>
      <c r="V18" s="73">
        <f t="shared" si="1"/>
        <v>1.0173626373626377</v>
      </c>
      <c r="W18" s="69">
        <f t="shared" si="2"/>
        <v>50.430330101318233</v>
      </c>
      <c r="X18" s="69">
        <f t="shared" si="3"/>
        <v>97.467703607690623</v>
      </c>
      <c r="Y18" s="69">
        <v>43.8</v>
      </c>
      <c r="Z18" s="69">
        <v>28.400000000000002</v>
      </c>
      <c r="AA18" s="69">
        <f t="shared" si="4"/>
        <v>15.399999999999995</v>
      </c>
      <c r="AB18" s="73">
        <f t="shared" si="5"/>
        <v>0.55844155844155852</v>
      </c>
      <c r="AC18" s="74">
        <v>1021</v>
      </c>
      <c r="AD18" s="73">
        <v>0.186</v>
      </c>
      <c r="AE18" s="73">
        <v>3.9E-2</v>
      </c>
      <c r="AF18" s="73"/>
      <c r="AG18" s="73"/>
      <c r="AH18" s="73"/>
      <c r="AI18" s="73"/>
      <c r="AJ18" s="75"/>
      <c r="AK18" s="75"/>
      <c r="AL18" s="135" t="s">
        <v>106</v>
      </c>
      <c r="BC18" s="1">
        <f>(INT(AJ18/100)*100) + ((AJ18-(INT(AJ18/100)*100))*100/60)</f>
        <v>0</v>
      </c>
      <c r="BD18" s="1">
        <f>(INT(AK18/100)*100) + ((AK18-(INT(AK18/100)*100))*100/60)</f>
        <v>0</v>
      </c>
      <c r="BF18" s="1">
        <f>(INT(AD18/100)*100) + ((AD18-(INT(AD18/100)*100))*100/60)</f>
        <v>0.31</v>
      </c>
      <c r="BH18" s="1" t="e">
        <f>(INT(#REF!/100)*100) + ((#REF!-(INT(#REF!/100)*100))*100/60)</f>
        <v>#REF!</v>
      </c>
      <c r="BJ18" s="1" t="e">
        <f>(INT(#REF!/100)*100) + ((#REF!-(INT(#REF!/100)*100))*100/60)</f>
        <v>#REF!</v>
      </c>
      <c r="BL18" s="1" t="e">
        <f>(INT(#REF!/100)*100) + ((#REF!-(INT(#REF!/100)*100))*100/60)</f>
        <v>#REF!</v>
      </c>
      <c r="BN18" s="1" t="e">
        <f>(INT(#REF!/100)*100) + ((#REF!-(INT(#REF!/100)*100))*100/60)</f>
        <v>#REF!</v>
      </c>
      <c r="BX18" s="1" t="str">
        <f>IF(CB18="chảy",IF(BY18="Sét",IF(V18&gt;=1.5,"Bùn sét","Sét chảy"),IF(BY18="Sét pha",IF(V18&gt;=1,"Bùn sét pha","Sét pha chảy"),IF(BY18="Cát pha",IF(V18&gt;=0.9,"Bùn cát pha","Cát pha chảy")))),BY18 &amp; " " &amp; CB18)</f>
        <v>Sét pha dẻo mềm</v>
      </c>
      <c r="BY18" s="1" t="str">
        <f>IF((1&lt;=AA18)*AND(AA18&lt;7),"Cát pha",IF((7&lt;=AA18)*AND(AA18&lt;=17),"Sét pha",IF(17&lt;AA18,"Sét")))</f>
        <v>Sét pha</v>
      </c>
      <c r="BZ18" s="1" t="str">
        <f>IF(AB18&lt;=0,"cứng",IF((0&lt;AB18)*AND(AB18&lt;=0.25),"nửa cứng",IF((0.25&lt;AB18)*AND(AB18&lt;=0.5),"dẻo cứng",IF((0.5&lt;AB18)*AND(AB18&lt;=0.75),"dẻo mềm",IF((0.75&lt;AB18)*AND(AB18&lt;=1),"dẻo chảy",IF(1&lt;AB18,"chảy"))))))</f>
        <v>dẻo mềm</v>
      </c>
      <c r="CA18" s="1" t="str">
        <f>IF(AB18&lt;=0,"rắn",IF(AB18&lt;=1,"dẻo","chảy"))</f>
        <v>dẻo</v>
      </c>
      <c r="CB18" s="1" t="str">
        <f t="shared" si="6"/>
        <v>dẻo mềm</v>
      </c>
    </row>
    <row r="19" spans="1:80" ht="18" customHeight="1" x14ac:dyDescent="0.25">
      <c r="A19" s="175">
        <v>5</v>
      </c>
      <c r="B19" s="40" t="s">
        <v>50</v>
      </c>
      <c r="C19" s="40" t="s">
        <v>46</v>
      </c>
      <c r="D19" s="41">
        <v>2.5</v>
      </c>
      <c r="E19" s="41">
        <v>2.7</v>
      </c>
      <c r="F19" s="69">
        <v>18.8</v>
      </c>
      <c r="G19" s="69">
        <v>29.4</v>
      </c>
      <c r="H19" s="69">
        <v>26</v>
      </c>
      <c r="I19" s="69">
        <v>17.3</v>
      </c>
      <c r="J19" s="69">
        <v>8.5</v>
      </c>
      <c r="K19" s="69"/>
      <c r="L19" s="69"/>
      <c r="M19" s="69"/>
      <c r="N19" s="69"/>
      <c r="O19" s="69"/>
      <c r="P19" s="70"/>
      <c r="Q19" s="70"/>
      <c r="R19" s="69">
        <v>35.1</v>
      </c>
      <c r="S19" s="72">
        <v>1.79</v>
      </c>
      <c r="T19" s="72">
        <f t="shared" si="0"/>
        <v>1.3249444855662473</v>
      </c>
      <c r="U19" s="72">
        <v>2.68</v>
      </c>
      <c r="V19" s="73">
        <f t="shared" si="1"/>
        <v>1.02272625698324</v>
      </c>
      <c r="W19" s="69">
        <f t="shared" si="2"/>
        <v>50.561772926632564</v>
      </c>
      <c r="X19" s="69">
        <f t="shared" si="3"/>
        <v>91.97769134966245</v>
      </c>
      <c r="Y19" s="69">
        <v>40.799999999999997</v>
      </c>
      <c r="Z19" s="69">
        <v>25.799999999999997</v>
      </c>
      <c r="AA19" s="69">
        <f t="shared" si="4"/>
        <v>15</v>
      </c>
      <c r="AB19" s="73">
        <f t="shared" si="5"/>
        <v>0.62000000000000033</v>
      </c>
      <c r="AC19" s="74">
        <v>1157</v>
      </c>
      <c r="AD19" s="73">
        <v>0.186</v>
      </c>
      <c r="AE19" s="73">
        <v>3.5999999999999997E-2</v>
      </c>
      <c r="AF19" s="73"/>
      <c r="AG19" s="73"/>
      <c r="AH19" s="73"/>
      <c r="AI19" s="73"/>
      <c r="AJ19" s="75"/>
      <c r="AK19" s="75"/>
      <c r="AL19" s="135" t="s">
        <v>106</v>
      </c>
      <c r="BC19" s="1">
        <f>(INT(AJ19/100)*100) + ((AJ19-(INT(AJ19/100)*100))*100/60)</f>
        <v>0</v>
      </c>
      <c r="BD19" s="1">
        <f>(INT(AK19/100)*100) + ((AK19-(INT(AK19/100)*100))*100/60)</f>
        <v>0</v>
      </c>
      <c r="BF19" s="1">
        <f>(INT(AD19/100)*100) + ((AD19-(INT(AD19/100)*100))*100/60)</f>
        <v>0.31</v>
      </c>
      <c r="BH19" s="1" t="e">
        <f>(INT(#REF!/100)*100) + ((#REF!-(INT(#REF!/100)*100))*100/60)</f>
        <v>#REF!</v>
      </c>
      <c r="BJ19" s="1" t="e">
        <f>(INT(#REF!/100)*100) + ((#REF!-(INT(#REF!/100)*100))*100/60)</f>
        <v>#REF!</v>
      </c>
      <c r="BL19" s="1" t="e">
        <f>(INT(#REF!/100)*100) + ((#REF!-(INT(#REF!/100)*100))*100/60)</f>
        <v>#REF!</v>
      </c>
      <c r="BN19" s="1" t="e">
        <f>(INT(#REF!/100)*100) + ((#REF!-(INT(#REF!/100)*100))*100/60)</f>
        <v>#REF!</v>
      </c>
      <c r="BX19" s="1" t="str">
        <f>IF(CB19="chảy",IF(BY19="Sét",IF(V19&gt;=1.5,"Bùn sét","Sét chảy"),IF(BY19="Sét pha",IF(V19&gt;=1,"Bùn sét pha","Sét pha chảy"),IF(BY19="Cát pha",IF(V19&gt;=0.9,"Bùn cát pha","Cát pha chảy")))),BY19 &amp; " " &amp; CB19)</f>
        <v>Sét pha dẻo mềm</v>
      </c>
      <c r="BY19" s="1" t="str">
        <f>IF((1&lt;=AA19)*AND(AA19&lt;7),"Cát pha",IF((7&lt;=AA19)*AND(AA19&lt;=17),"Sét pha",IF(17&lt;AA19,"Sét")))</f>
        <v>Sét pha</v>
      </c>
      <c r="BZ19" s="1" t="str">
        <f>IF(AB19&lt;=0,"cứng",IF((0&lt;AB19)*AND(AB19&lt;=0.25),"nửa cứng",IF((0.25&lt;AB19)*AND(AB19&lt;=0.5),"dẻo cứng",IF((0.5&lt;AB19)*AND(AB19&lt;=0.75),"dẻo mềm",IF((0.75&lt;AB19)*AND(AB19&lt;=1),"dẻo chảy",IF(1&lt;AB19,"chảy"))))))</f>
        <v>dẻo mềm</v>
      </c>
      <c r="CA19" s="1" t="str">
        <f>IF(AB19&lt;=0,"rắn",IF(AB19&lt;=1,"dẻo","chảy"))</f>
        <v>dẻo</v>
      </c>
      <c r="CB19" s="1" t="str">
        <f t="shared" si="6"/>
        <v>dẻo mềm</v>
      </c>
    </row>
    <row r="20" spans="1:80" ht="18" customHeight="1" x14ac:dyDescent="0.25">
      <c r="A20" s="175">
        <v>6</v>
      </c>
      <c r="B20" s="40" t="s">
        <v>50</v>
      </c>
      <c r="C20" s="40" t="s">
        <v>47</v>
      </c>
      <c r="D20" s="41">
        <v>4.8</v>
      </c>
      <c r="E20" s="41">
        <v>5</v>
      </c>
      <c r="F20" s="69">
        <v>18.899999999999999</v>
      </c>
      <c r="G20" s="69">
        <v>21.5</v>
      </c>
      <c r="H20" s="69">
        <v>18.100000000000001</v>
      </c>
      <c r="I20" s="69">
        <v>26.1</v>
      </c>
      <c r="J20" s="69">
        <v>12.400000000000006</v>
      </c>
      <c r="K20" s="69">
        <v>3</v>
      </c>
      <c r="L20" s="69"/>
      <c r="M20" s="69"/>
      <c r="N20" s="69"/>
      <c r="O20" s="69"/>
      <c r="P20" s="70"/>
      <c r="Q20" s="70"/>
      <c r="R20" s="69">
        <v>36.200000000000003</v>
      </c>
      <c r="S20" s="72">
        <v>1.73</v>
      </c>
      <c r="T20" s="72">
        <f t="shared" si="0"/>
        <v>1.2701908957415564</v>
      </c>
      <c r="U20" s="72">
        <v>2.68</v>
      </c>
      <c r="V20" s="73">
        <f t="shared" si="1"/>
        <v>1.1099190751445089</v>
      </c>
      <c r="W20" s="69">
        <f t="shared" si="2"/>
        <v>52.604817323076261</v>
      </c>
      <c r="X20" s="69">
        <f t="shared" si="3"/>
        <v>87.408174318806758</v>
      </c>
      <c r="Y20" s="69">
        <v>40.1</v>
      </c>
      <c r="Z20" s="69">
        <v>26.3</v>
      </c>
      <c r="AA20" s="69">
        <f t="shared" si="4"/>
        <v>13.8</v>
      </c>
      <c r="AB20" s="73">
        <f t="shared" si="5"/>
        <v>0.71739130434782616</v>
      </c>
      <c r="AC20" s="74">
        <v>1135</v>
      </c>
      <c r="AD20" s="73">
        <v>0.186</v>
      </c>
      <c r="AE20" s="73">
        <v>3.4000000000000002E-2</v>
      </c>
      <c r="AF20" s="73"/>
      <c r="AG20" s="73"/>
      <c r="AH20" s="73"/>
      <c r="AI20" s="73"/>
      <c r="AJ20" s="75"/>
      <c r="AK20" s="75"/>
      <c r="AL20" s="135" t="s">
        <v>106</v>
      </c>
      <c r="BC20" s="1">
        <f>(INT(AJ20/100)*100) + ((AJ20-(INT(AJ20/100)*100))*100/60)</f>
        <v>0</v>
      </c>
      <c r="BD20" s="1">
        <f>(INT(AK20/100)*100) + ((AK20-(INT(AK20/100)*100))*100/60)</f>
        <v>0</v>
      </c>
      <c r="BF20" s="1">
        <f>(INT(AD20/100)*100) + ((AD20-(INT(AD20/100)*100))*100/60)</f>
        <v>0.31</v>
      </c>
      <c r="BH20" s="1" t="e">
        <f>(INT(#REF!/100)*100) + ((#REF!-(INT(#REF!/100)*100))*100/60)</f>
        <v>#REF!</v>
      </c>
      <c r="BJ20" s="1" t="e">
        <f>(INT(#REF!/100)*100) + ((#REF!-(INT(#REF!/100)*100))*100/60)</f>
        <v>#REF!</v>
      </c>
      <c r="BL20" s="1" t="e">
        <f>(INT(#REF!/100)*100) + ((#REF!-(INT(#REF!/100)*100))*100/60)</f>
        <v>#REF!</v>
      </c>
      <c r="BN20" s="1" t="e">
        <f>(INT(#REF!/100)*100) + ((#REF!-(INT(#REF!/100)*100))*100/60)</f>
        <v>#REF!</v>
      </c>
      <c r="BX20" s="1" t="str">
        <f>IF(CB20="chảy",IF(BY20="Sét",IF(V20&gt;=1.5,"Bùn sét","Sét chảy"),IF(BY20="Sét pha",IF(V20&gt;=1,"Bùn sét pha","Sét pha chảy"),IF(BY20="Cát pha",IF(V20&gt;=0.9,"Bùn cát pha","Cát pha chảy")))),BY20 &amp; " " &amp; CB20)</f>
        <v>Sét pha dẻo mềm</v>
      </c>
      <c r="BY20" s="1" t="str">
        <f>IF((1&lt;=AA20)*AND(AA20&lt;7),"Cát pha",IF((7&lt;=AA20)*AND(AA20&lt;=17),"Sét pha",IF(17&lt;AA20,"Sét")))</f>
        <v>Sét pha</v>
      </c>
      <c r="BZ20" s="1" t="str">
        <f>IF(AB20&lt;=0,"cứng",IF((0&lt;AB20)*AND(AB20&lt;=0.25),"nửa cứng",IF((0.25&lt;AB20)*AND(AB20&lt;=0.5),"dẻo cứng",IF((0.5&lt;AB20)*AND(AB20&lt;=0.75),"dẻo mềm",IF((0.75&lt;AB20)*AND(AB20&lt;=1),"dẻo chảy",IF(1&lt;AB20,"chảy"))))))</f>
        <v>dẻo mềm</v>
      </c>
      <c r="CA20" s="1" t="str">
        <f>IF(AB20&lt;=0,"rắn",IF(AB20&lt;=1,"dẻo","chảy"))</f>
        <v>dẻo</v>
      </c>
      <c r="CB20" s="1" t="str">
        <f t="shared" si="6"/>
        <v>dẻo mềm</v>
      </c>
    </row>
    <row r="21" spans="1:80" ht="18" customHeight="1" x14ac:dyDescent="0.25">
      <c r="A21" s="175">
        <v>7</v>
      </c>
      <c r="B21" s="40" t="s">
        <v>50</v>
      </c>
      <c r="C21" s="40" t="s">
        <v>48</v>
      </c>
      <c r="D21" s="41">
        <v>6.8</v>
      </c>
      <c r="E21" s="41">
        <v>7</v>
      </c>
      <c r="F21" s="69">
        <v>27.700000000000006</v>
      </c>
      <c r="G21" s="69">
        <v>23</v>
      </c>
      <c r="H21" s="69">
        <v>4.9000000000000004</v>
      </c>
      <c r="I21" s="69">
        <v>20.8</v>
      </c>
      <c r="J21" s="69">
        <v>18</v>
      </c>
      <c r="K21" s="69">
        <v>5.6</v>
      </c>
      <c r="L21" s="69"/>
      <c r="M21" s="69"/>
      <c r="N21" s="69"/>
      <c r="O21" s="69"/>
      <c r="P21" s="70"/>
      <c r="Q21" s="70"/>
      <c r="R21" s="69">
        <v>34.4</v>
      </c>
      <c r="S21" s="72">
        <v>1.75</v>
      </c>
      <c r="T21" s="72">
        <f t="shared" si="0"/>
        <v>1.3020833333333335</v>
      </c>
      <c r="U21" s="72">
        <v>2.7</v>
      </c>
      <c r="V21" s="73">
        <f t="shared" si="1"/>
        <v>1.0735999999999999</v>
      </c>
      <c r="W21" s="69">
        <f t="shared" si="2"/>
        <v>51.774691358024697</v>
      </c>
      <c r="X21" s="69">
        <f t="shared" si="3"/>
        <v>86.512667660208649</v>
      </c>
      <c r="Y21" s="69">
        <v>38.5</v>
      </c>
      <c r="Z21" s="69">
        <v>22.200000000000003</v>
      </c>
      <c r="AA21" s="69">
        <f t="shared" si="4"/>
        <v>16.299999999999997</v>
      </c>
      <c r="AB21" s="73">
        <f t="shared" si="5"/>
        <v>0.74846625766871155</v>
      </c>
      <c r="AC21" s="74">
        <v>925</v>
      </c>
      <c r="AD21" s="73">
        <v>0.17299999999999999</v>
      </c>
      <c r="AE21" s="73">
        <v>3.9E-2</v>
      </c>
      <c r="AF21" s="73"/>
      <c r="AG21" s="73"/>
      <c r="AH21" s="73"/>
      <c r="AI21" s="73"/>
      <c r="AJ21" s="75"/>
      <c r="AK21" s="75"/>
      <c r="AL21" s="135" t="s">
        <v>106</v>
      </c>
      <c r="BC21" s="1">
        <f>(INT(AJ21/100)*100) + ((AJ21-(INT(AJ21/100)*100))*100/60)</f>
        <v>0</v>
      </c>
      <c r="BD21" s="1">
        <f>(INT(AK21/100)*100) + ((AK21-(INT(AK21/100)*100))*100/60)</f>
        <v>0</v>
      </c>
      <c r="BF21" s="1">
        <f>(INT(AD21/100)*100) + ((AD21-(INT(AD21/100)*100))*100/60)</f>
        <v>0.28833333333333327</v>
      </c>
      <c r="BH21" s="1" t="e">
        <f>(INT(#REF!/100)*100) + ((#REF!-(INT(#REF!/100)*100))*100/60)</f>
        <v>#REF!</v>
      </c>
      <c r="BJ21" s="1" t="e">
        <f>(INT(#REF!/100)*100) + ((#REF!-(INT(#REF!/100)*100))*100/60)</f>
        <v>#REF!</v>
      </c>
      <c r="BL21" s="1" t="e">
        <f>(INT(#REF!/100)*100) + ((#REF!-(INT(#REF!/100)*100))*100/60)</f>
        <v>#REF!</v>
      </c>
      <c r="BN21" s="1" t="e">
        <f>(INT(#REF!/100)*100) + ((#REF!-(INT(#REF!/100)*100))*100/60)</f>
        <v>#REF!</v>
      </c>
      <c r="BX21" s="1" t="str">
        <f>IF(CB21="chảy",IF(BY21="Sét",IF(V21&gt;=1.5,"Bùn sét","Sét chảy"),IF(BY21="Sét pha",IF(V21&gt;=1,"Bùn sét pha","Sét pha chảy"),IF(BY21="Cát pha",IF(V21&gt;=0.9,"Bùn cát pha","Cát pha chảy")))),BY21 &amp; " " &amp; CB21)</f>
        <v>Sét pha dẻo mềm</v>
      </c>
      <c r="BY21" s="1" t="str">
        <f>IF((1&lt;=AA21)*AND(AA21&lt;7),"Cát pha",IF((7&lt;=AA21)*AND(AA21&lt;=17),"Sét pha",IF(17&lt;AA21,"Sét")))</f>
        <v>Sét pha</v>
      </c>
      <c r="BZ21" s="1" t="str">
        <f>IF(AB21&lt;=0,"cứng",IF((0&lt;AB21)*AND(AB21&lt;=0.25),"nửa cứng",IF((0.25&lt;AB21)*AND(AB21&lt;=0.5),"dẻo cứng",IF((0.5&lt;AB21)*AND(AB21&lt;=0.75),"dẻo mềm",IF((0.75&lt;AB21)*AND(AB21&lt;=1),"dẻo chảy",IF(1&lt;AB21,"chảy"))))))</f>
        <v>dẻo mềm</v>
      </c>
      <c r="CA21" s="1" t="str">
        <f>IF(AB21&lt;=0,"rắn",IF(AB21&lt;=1,"dẻo","chảy"))</f>
        <v>dẻo</v>
      </c>
      <c r="CB21" s="1" t="str">
        <f t="shared" si="6"/>
        <v>dẻo mềm</v>
      </c>
    </row>
    <row r="22" spans="1:80" ht="18" customHeight="1" x14ac:dyDescent="0.25">
      <c r="A22" s="175">
        <v>8</v>
      </c>
      <c r="B22" s="40" t="s">
        <v>50</v>
      </c>
      <c r="C22" s="40" t="s">
        <v>49</v>
      </c>
      <c r="D22" s="41">
        <v>8.8000000000000007</v>
      </c>
      <c r="E22" s="41">
        <v>9</v>
      </c>
      <c r="F22" s="69">
        <v>25.800000000000011</v>
      </c>
      <c r="G22" s="69">
        <v>32</v>
      </c>
      <c r="H22" s="69">
        <v>24.3</v>
      </c>
      <c r="I22" s="69">
        <v>4.8</v>
      </c>
      <c r="J22" s="69">
        <v>4.5999999999999996</v>
      </c>
      <c r="K22" s="69">
        <v>8.5</v>
      </c>
      <c r="L22" s="69"/>
      <c r="M22" s="69"/>
      <c r="N22" s="69"/>
      <c r="O22" s="69"/>
      <c r="P22" s="70"/>
      <c r="Q22" s="70"/>
      <c r="R22" s="69">
        <v>35.5</v>
      </c>
      <c r="S22" s="72">
        <v>1.75</v>
      </c>
      <c r="T22" s="72">
        <f t="shared" si="0"/>
        <v>1.2915129151291513</v>
      </c>
      <c r="U22" s="72">
        <v>2.68</v>
      </c>
      <c r="V22" s="73">
        <f t="shared" si="1"/>
        <v>1.0750857142857142</v>
      </c>
      <c r="W22" s="69">
        <f t="shared" si="2"/>
        <v>51.809219584733157</v>
      </c>
      <c r="X22" s="69">
        <f t="shared" si="3"/>
        <v>88.495269480174343</v>
      </c>
      <c r="Y22" s="69">
        <v>41.1</v>
      </c>
      <c r="Z22" s="69">
        <v>26.5</v>
      </c>
      <c r="AA22" s="69">
        <f t="shared" si="4"/>
        <v>14.600000000000001</v>
      </c>
      <c r="AB22" s="73">
        <f t="shared" si="5"/>
        <v>0.61643835616438347</v>
      </c>
      <c r="AC22" s="74">
        <v>925</v>
      </c>
      <c r="AD22" s="73">
        <v>0.20399999999999999</v>
      </c>
      <c r="AE22" s="73">
        <v>3.7999999999999999E-2</v>
      </c>
      <c r="AF22" s="73"/>
      <c r="AG22" s="73"/>
      <c r="AH22" s="73"/>
      <c r="AI22" s="73"/>
      <c r="AJ22" s="75"/>
      <c r="AK22" s="75"/>
      <c r="AL22" s="135" t="s">
        <v>106</v>
      </c>
      <c r="BC22" s="1">
        <f>(INT(AJ22/100)*100) + ((AJ22-(INT(AJ22/100)*100))*100/60)</f>
        <v>0</v>
      </c>
      <c r="BD22" s="1">
        <f>(INT(AK22/100)*100) + ((AK22-(INT(AK22/100)*100))*100/60)</f>
        <v>0</v>
      </c>
      <c r="BF22" s="1">
        <f>(INT(AD22/100)*100) + ((AD22-(INT(AD22/100)*100))*100/60)</f>
        <v>0.33999999999999997</v>
      </c>
      <c r="BH22" s="1" t="e">
        <f>(INT(#REF!/100)*100) + ((#REF!-(INT(#REF!/100)*100))*100/60)</f>
        <v>#REF!</v>
      </c>
      <c r="BJ22" s="1" t="e">
        <f>(INT(#REF!/100)*100) + ((#REF!-(INT(#REF!/100)*100))*100/60)</f>
        <v>#REF!</v>
      </c>
      <c r="BL22" s="1" t="e">
        <f>(INT(#REF!/100)*100) + ((#REF!-(INT(#REF!/100)*100))*100/60)</f>
        <v>#REF!</v>
      </c>
      <c r="BN22" s="1" t="e">
        <f>(INT(#REF!/100)*100) + ((#REF!-(INT(#REF!/100)*100))*100/60)</f>
        <v>#REF!</v>
      </c>
      <c r="BX22" s="1" t="str">
        <f>IF(CB22="chảy",IF(BY22="Sét",IF(V22&gt;=1.5,"Bùn sét","Sét chảy"),IF(BY22="Sét pha",IF(V22&gt;=1,"Bùn sét pha","Sét pha chảy"),IF(BY22="Cát pha",IF(V22&gt;=0.9,"Bùn cát pha","Cát pha chảy")))),BY22 &amp; " " &amp; CB22)</f>
        <v>Sét pha dẻo mềm</v>
      </c>
      <c r="BY22" s="1" t="str">
        <f>IF((1&lt;=AA22)*AND(AA22&lt;7),"Cát pha",IF((7&lt;=AA22)*AND(AA22&lt;=17),"Sét pha",IF(17&lt;AA22,"Sét")))</f>
        <v>Sét pha</v>
      </c>
      <c r="BZ22" s="1" t="str">
        <f>IF(AB22&lt;=0,"cứng",IF((0&lt;AB22)*AND(AB22&lt;=0.25),"nửa cứng",IF((0.25&lt;AB22)*AND(AB22&lt;=0.5),"dẻo cứng",IF((0.5&lt;AB22)*AND(AB22&lt;=0.75),"dẻo mềm",IF((0.75&lt;AB22)*AND(AB22&lt;=1),"dẻo chảy",IF(1&lt;AB22,"chảy"))))))</f>
        <v>dẻo mềm</v>
      </c>
      <c r="CA22" s="1" t="str">
        <f>IF(AB22&lt;=0,"rắn",IF(AB22&lt;=1,"dẻo","chảy"))</f>
        <v>dẻo</v>
      </c>
      <c r="CB22" s="1" t="str">
        <f t="shared" si="6"/>
        <v>dẻo mềm</v>
      </c>
    </row>
    <row r="23" spans="1:80" ht="18" customHeight="1" x14ac:dyDescent="0.25">
      <c r="A23" s="175">
        <v>9</v>
      </c>
      <c r="B23" s="40" t="s">
        <v>51</v>
      </c>
      <c r="C23" s="40" t="s">
        <v>46</v>
      </c>
      <c r="D23" s="41">
        <v>3.3</v>
      </c>
      <c r="E23" s="41">
        <v>3.5</v>
      </c>
      <c r="F23" s="69">
        <v>26</v>
      </c>
      <c r="G23" s="69">
        <v>44.29999999999999</v>
      </c>
      <c r="H23" s="69">
        <v>10.6</v>
      </c>
      <c r="I23" s="69">
        <v>11.9</v>
      </c>
      <c r="J23" s="69">
        <v>7.2</v>
      </c>
      <c r="K23" s="69"/>
      <c r="L23" s="69"/>
      <c r="M23" s="69"/>
      <c r="N23" s="69"/>
      <c r="O23" s="69"/>
      <c r="P23" s="70"/>
      <c r="Q23" s="71"/>
      <c r="R23" s="69">
        <v>30.4</v>
      </c>
      <c r="S23" s="72">
        <v>1.8</v>
      </c>
      <c r="T23" s="72">
        <f t="shared" si="0"/>
        <v>1.3803680981595092</v>
      </c>
      <c r="U23" s="72">
        <v>2.68</v>
      </c>
      <c r="V23" s="73">
        <f t="shared" si="1"/>
        <v>0.94151111111111119</v>
      </c>
      <c r="W23" s="69">
        <f t="shared" si="2"/>
        <v>48.493727680615329</v>
      </c>
      <c r="X23" s="69">
        <f t="shared" si="3"/>
        <v>86.533232628398778</v>
      </c>
      <c r="Y23" s="69">
        <v>39.200000000000003</v>
      </c>
      <c r="Z23" s="69">
        <v>24.300000000000004</v>
      </c>
      <c r="AA23" s="69">
        <f t="shared" si="4"/>
        <v>14.899999999999999</v>
      </c>
      <c r="AB23" s="73">
        <f t="shared" si="5"/>
        <v>0.40939597315436205</v>
      </c>
      <c r="AC23" s="74">
        <v>1321</v>
      </c>
      <c r="AD23" s="73">
        <v>0.22700000000000001</v>
      </c>
      <c r="AE23" s="73">
        <v>2.7E-2</v>
      </c>
      <c r="AF23" s="73"/>
      <c r="AG23" s="73"/>
      <c r="AH23" s="73"/>
      <c r="AI23" s="73"/>
      <c r="AJ23" s="75"/>
      <c r="AK23" s="75"/>
      <c r="AL23" s="135" t="s">
        <v>105</v>
      </c>
      <c r="BC23" s="1">
        <f>(INT(AJ23/100)*100) + ((AJ23-(INT(AJ23/100)*100))*100/60)</f>
        <v>0</v>
      </c>
      <c r="BD23" s="1">
        <f>(INT(AK23/100)*100) + ((AK23-(INT(AK23/100)*100))*100/60)</f>
        <v>0</v>
      </c>
      <c r="BF23" s="1">
        <f>(INT(AD23/100)*100) + ((AD23-(INT(AD23/100)*100))*100/60)</f>
        <v>0.3783333333333333</v>
      </c>
      <c r="BH23" s="1" t="e">
        <f>(INT(#REF!/100)*100) + ((#REF!-(INT(#REF!/100)*100))*100/60)</f>
        <v>#REF!</v>
      </c>
      <c r="BJ23" s="1" t="e">
        <f>(INT(#REF!/100)*100) + ((#REF!-(INT(#REF!/100)*100))*100/60)</f>
        <v>#REF!</v>
      </c>
      <c r="BL23" s="1" t="e">
        <f>(INT(#REF!/100)*100) + ((#REF!-(INT(#REF!/100)*100))*100/60)</f>
        <v>#REF!</v>
      </c>
      <c r="BN23" s="1" t="e">
        <f>(INT(#REF!/100)*100) + ((#REF!-(INT(#REF!/100)*100))*100/60)</f>
        <v>#REF!</v>
      </c>
      <c r="BX23" s="1" t="str">
        <f>IF(CB23="chảy",IF(BY23="Sét",IF(V23&gt;=1.5,"Bùn sét","Sét chảy"),IF(BY23="Sét pha",IF(V23&gt;=1,"Bùn sét pha","Sét pha chảy"),IF(BY23="Cát pha",IF(V23&gt;=0.9,"Bùn cát pha","Cát pha chảy")))),BY23 &amp; " " &amp; CB23)</f>
        <v>Sét pha dẻo cứng</v>
      </c>
      <c r="BY23" s="1" t="str">
        <f>IF((1&lt;=AA23)*AND(AA23&lt;7),"Cát pha",IF((7&lt;=AA23)*AND(AA23&lt;=17),"Sét pha",IF(17&lt;AA23,"Sét")))</f>
        <v>Sét pha</v>
      </c>
      <c r="BZ23" s="1" t="str">
        <f>IF(AB23&lt;=0,"cứng",IF((0&lt;AB23)*AND(AB23&lt;=0.25),"nửa cứng",IF((0.25&lt;AB23)*AND(AB23&lt;=0.5),"dẻo cứng",IF((0.5&lt;AB23)*AND(AB23&lt;=0.75),"dẻo mềm",IF((0.75&lt;AB23)*AND(AB23&lt;=1),"dẻo chảy",IF(1&lt;AB23,"chảy"))))))</f>
        <v>dẻo cứng</v>
      </c>
      <c r="CA23" s="1" t="str">
        <f>IF(AB23&lt;=0,"rắn",IF(AB23&lt;=1,"dẻo","chảy"))</f>
        <v>dẻo</v>
      </c>
      <c r="CB23" s="1" t="str">
        <f t="shared" si="6"/>
        <v>dẻo cứng</v>
      </c>
    </row>
    <row r="24" spans="1:80" ht="18" customHeight="1" x14ac:dyDescent="0.25">
      <c r="A24" s="175">
        <v>10</v>
      </c>
      <c r="B24" s="40" t="s">
        <v>51</v>
      </c>
      <c r="C24" s="40" t="s">
        <v>47</v>
      </c>
      <c r="D24" s="41">
        <v>5</v>
      </c>
      <c r="E24" s="41">
        <v>5.2</v>
      </c>
      <c r="F24" s="69">
        <v>25.100000000000005</v>
      </c>
      <c r="G24" s="69">
        <v>31.9</v>
      </c>
      <c r="H24" s="69">
        <v>33</v>
      </c>
      <c r="I24" s="69">
        <v>5.2</v>
      </c>
      <c r="J24" s="69">
        <v>4.8</v>
      </c>
      <c r="K24" s="69"/>
      <c r="L24" s="69"/>
      <c r="M24" s="69"/>
      <c r="N24" s="69"/>
      <c r="O24" s="69"/>
      <c r="P24" s="70"/>
      <c r="Q24" s="70"/>
      <c r="R24" s="69">
        <v>36.299999999999997</v>
      </c>
      <c r="S24" s="72">
        <v>1.8</v>
      </c>
      <c r="T24" s="72">
        <f t="shared" ref="T24:T27" si="7">S24/(1+0.01*R24)</f>
        <v>1.3206162876008805</v>
      </c>
      <c r="U24" s="72">
        <v>2.68</v>
      </c>
      <c r="V24" s="73">
        <f t="shared" ref="V24:V27" si="8">-1+(U24/T24)</f>
        <v>1.0293555555555556</v>
      </c>
      <c r="W24" s="69">
        <f t="shared" ref="W24:W27" si="9">V24/(V24+1)*100</f>
        <v>50.723272850713421</v>
      </c>
      <c r="X24" s="69">
        <f t="shared" ref="X24:X27" si="10">U24*R24/V24</f>
        <v>94.509617668012339</v>
      </c>
      <c r="Y24" s="69">
        <v>39.799999999999997</v>
      </c>
      <c r="Z24" s="69">
        <v>25.799999999999997</v>
      </c>
      <c r="AA24" s="69">
        <f t="shared" ref="AA24:AA27" si="11">Y24-Z24</f>
        <v>14</v>
      </c>
      <c r="AB24" s="73">
        <f t="shared" ref="AB24:AB27" si="12">(R24-Z24)/AA24</f>
        <v>0.75</v>
      </c>
      <c r="AC24" s="74">
        <v>1130</v>
      </c>
      <c r="AD24" s="73">
        <v>0.19</v>
      </c>
      <c r="AE24" s="73">
        <v>3.3000000000000002E-2</v>
      </c>
      <c r="AF24" s="73"/>
      <c r="AG24" s="73"/>
      <c r="AH24" s="73"/>
      <c r="AI24" s="73"/>
      <c r="AJ24" s="75"/>
      <c r="AK24" s="75"/>
      <c r="AL24" s="135" t="s">
        <v>106</v>
      </c>
      <c r="BC24" s="1">
        <f>(INT(AJ24/100)*100) + ((AJ24-(INT(AJ24/100)*100))*100/60)</f>
        <v>0</v>
      </c>
      <c r="BD24" s="1">
        <f>(INT(AK24/100)*100) + ((AK24-(INT(AK24/100)*100))*100/60)</f>
        <v>0</v>
      </c>
      <c r="BF24" s="1">
        <f>(INT(AD24/100)*100) + ((AD24-(INT(AD24/100)*100))*100/60)</f>
        <v>0.31666666666666665</v>
      </c>
      <c r="BH24" s="1" t="e">
        <f>(INT(#REF!/100)*100) + ((#REF!-(INT(#REF!/100)*100))*100/60)</f>
        <v>#REF!</v>
      </c>
      <c r="BJ24" s="1" t="e">
        <f>(INT(#REF!/100)*100) + ((#REF!-(INT(#REF!/100)*100))*100/60)</f>
        <v>#REF!</v>
      </c>
      <c r="BL24" s="1" t="e">
        <f>(INT(#REF!/100)*100) + ((#REF!-(INT(#REF!/100)*100))*100/60)</f>
        <v>#REF!</v>
      </c>
      <c r="BN24" s="1" t="e">
        <f>(INT(#REF!/100)*100) + ((#REF!-(INT(#REF!/100)*100))*100/60)</f>
        <v>#REF!</v>
      </c>
      <c r="BX24" s="1" t="str">
        <f>IF(CB24="chảy",IF(BY24="Sét",IF(V24&gt;=1.5,"Bùn sét","Sét chảy"),IF(BY24="Sét pha",IF(V24&gt;=1,"Bùn sét pha","Sét pha chảy"),IF(BY24="Cát pha",IF(V24&gt;=0.9,"Bùn cát pha","Cát pha chảy")))),BY24 &amp; " " &amp; CB24)</f>
        <v>Sét pha dẻo mềm</v>
      </c>
      <c r="BY24" s="1" t="str">
        <f>IF((1&lt;=AA24)*AND(AA24&lt;7),"Cát pha",IF((7&lt;=AA24)*AND(AA24&lt;=17),"Sét pha",IF(17&lt;AA24,"Sét")))</f>
        <v>Sét pha</v>
      </c>
      <c r="BZ24" s="1" t="str">
        <f>IF(AB24&lt;=0,"cứng",IF((0&lt;AB24)*AND(AB24&lt;=0.25),"nửa cứng",IF((0.25&lt;AB24)*AND(AB24&lt;=0.5),"dẻo cứng",IF((0.5&lt;AB24)*AND(AB24&lt;=0.75),"dẻo mềm",IF((0.75&lt;AB24)*AND(AB24&lt;=1),"dẻo chảy",IF(1&lt;AB24,"chảy"))))))</f>
        <v>dẻo mềm</v>
      </c>
      <c r="CA24" s="1" t="str">
        <f>IF(AB24&lt;=0,"rắn",IF(AB24&lt;=1,"dẻo","chảy"))</f>
        <v>dẻo</v>
      </c>
      <c r="CB24" s="1" t="str">
        <f t="shared" si="6"/>
        <v>dẻo mềm</v>
      </c>
    </row>
    <row r="25" spans="1:80" ht="18" customHeight="1" x14ac:dyDescent="0.25">
      <c r="A25" s="175">
        <v>11</v>
      </c>
      <c r="B25" s="40" t="s">
        <v>52</v>
      </c>
      <c r="C25" s="40" t="s">
        <v>46</v>
      </c>
      <c r="D25" s="41">
        <v>2.4</v>
      </c>
      <c r="E25" s="41">
        <v>3</v>
      </c>
      <c r="F25" s="69">
        <v>22.3</v>
      </c>
      <c r="G25" s="69">
        <v>32.299999999999997</v>
      </c>
      <c r="H25" s="69">
        <v>30.1</v>
      </c>
      <c r="I25" s="69">
        <v>15</v>
      </c>
      <c r="J25" s="69">
        <v>0.30000000000001137</v>
      </c>
      <c r="K25" s="69"/>
      <c r="L25" s="69"/>
      <c r="M25" s="69"/>
      <c r="N25" s="69"/>
      <c r="O25" s="69"/>
      <c r="P25" s="70"/>
      <c r="Q25" s="70"/>
      <c r="R25" s="69">
        <v>36</v>
      </c>
      <c r="S25" s="72">
        <v>1.83</v>
      </c>
      <c r="T25" s="72">
        <f t="shared" si="7"/>
        <v>1.3455882352941178</v>
      </c>
      <c r="U25" s="72">
        <v>2.71</v>
      </c>
      <c r="V25" s="73">
        <f t="shared" si="8"/>
        <v>1.0139890710382513</v>
      </c>
      <c r="W25" s="69">
        <f t="shared" si="9"/>
        <v>50.347297590622965</v>
      </c>
      <c r="X25" s="69">
        <f t="shared" si="10"/>
        <v>96.214054753179568</v>
      </c>
      <c r="Y25" s="69">
        <v>41.6</v>
      </c>
      <c r="Z25" s="69">
        <v>26.9</v>
      </c>
      <c r="AA25" s="69">
        <f t="shared" si="11"/>
        <v>14.700000000000003</v>
      </c>
      <c r="AB25" s="73">
        <f t="shared" si="12"/>
        <v>0.61904761904761907</v>
      </c>
      <c r="AC25" s="74">
        <v>1056</v>
      </c>
      <c r="AD25" s="73">
        <v>0.2</v>
      </c>
      <c r="AE25" s="73">
        <v>3.6999999999999998E-2</v>
      </c>
      <c r="AF25" s="73"/>
      <c r="AG25" s="73"/>
      <c r="AH25" s="73"/>
      <c r="AI25" s="73"/>
      <c r="AJ25" s="75"/>
      <c r="AK25" s="75"/>
      <c r="AL25" s="135" t="s">
        <v>106</v>
      </c>
      <c r="BC25" s="1">
        <f>(INT(AJ25/100)*100) + ((AJ25-(INT(AJ25/100)*100))*100/60)</f>
        <v>0</v>
      </c>
      <c r="BD25" s="1">
        <f>(INT(AK25/100)*100) + ((AK25-(INT(AK25/100)*100))*100/60)</f>
        <v>0</v>
      </c>
      <c r="BF25" s="1">
        <f>(INT(AD25/100)*100) + ((AD25-(INT(AD25/100)*100))*100/60)</f>
        <v>0.33333333333333331</v>
      </c>
      <c r="BH25" s="1" t="e">
        <f>(INT(#REF!/100)*100) + ((#REF!-(INT(#REF!/100)*100))*100/60)</f>
        <v>#REF!</v>
      </c>
      <c r="BJ25" s="1" t="e">
        <f>(INT(#REF!/100)*100) + ((#REF!-(INT(#REF!/100)*100))*100/60)</f>
        <v>#REF!</v>
      </c>
      <c r="BL25" s="1" t="e">
        <f>(INT(#REF!/100)*100) + ((#REF!-(INT(#REF!/100)*100))*100/60)</f>
        <v>#REF!</v>
      </c>
      <c r="BN25" s="1" t="e">
        <f>(INT(#REF!/100)*100) + ((#REF!-(INT(#REF!/100)*100))*100/60)</f>
        <v>#REF!</v>
      </c>
      <c r="BX25" s="1" t="str">
        <f>IF(CB25="chảy",IF(BY25="Sét",IF(V25&gt;=1.5,"Bùn sét","Sét chảy"),IF(BY25="Sét pha",IF(V25&gt;=1,"Bùn sét pha","Sét pha chảy"),IF(BY25="Cát pha",IF(V25&gt;=0.9,"Bùn cát pha","Cát pha chảy")))),BY25 &amp; " " &amp; CB25)</f>
        <v>Sét pha dẻo mềm</v>
      </c>
      <c r="BY25" s="1" t="str">
        <f>IF((1&lt;=AA25)*AND(AA25&lt;7),"Cát pha",IF((7&lt;=AA25)*AND(AA25&lt;=17),"Sét pha",IF(17&lt;AA25,"Sét")))</f>
        <v>Sét pha</v>
      </c>
      <c r="BZ25" s="1" t="str">
        <f>IF(AB25&lt;=0,"cứng",IF((0&lt;AB25)*AND(AB25&lt;=0.25),"nửa cứng",IF((0.25&lt;AB25)*AND(AB25&lt;=0.5),"dẻo cứng",IF((0.5&lt;AB25)*AND(AB25&lt;=0.75),"dẻo mềm",IF((0.75&lt;AB25)*AND(AB25&lt;=1),"dẻo chảy",IF(1&lt;AB25,"chảy"))))))</f>
        <v>dẻo mềm</v>
      </c>
      <c r="CA25" s="1" t="str">
        <f>IF(AB25&lt;=0,"rắn",IF(AB25&lt;=1,"dẻo","chảy"))</f>
        <v>dẻo</v>
      </c>
      <c r="CB25" s="1" t="str">
        <f t="shared" si="6"/>
        <v>dẻo mềm</v>
      </c>
    </row>
    <row r="26" spans="1:80" ht="18" customHeight="1" x14ac:dyDescent="0.25">
      <c r="A26" s="175">
        <v>12</v>
      </c>
      <c r="B26" s="40" t="s">
        <v>52</v>
      </c>
      <c r="C26" s="40" t="s">
        <v>47</v>
      </c>
      <c r="D26" s="41">
        <v>4.8</v>
      </c>
      <c r="E26" s="41">
        <v>5</v>
      </c>
      <c r="F26" s="69">
        <v>24.4</v>
      </c>
      <c r="G26" s="69">
        <v>27.5</v>
      </c>
      <c r="H26" s="69">
        <v>17.3</v>
      </c>
      <c r="I26" s="69">
        <v>24.2</v>
      </c>
      <c r="J26" s="69">
        <v>6.5999999999999943</v>
      </c>
      <c r="K26" s="69"/>
      <c r="L26" s="69"/>
      <c r="M26" s="69"/>
      <c r="N26" s="69"/>
      <c r="O26" s="69"/>
      <c r="P26" s="70"/>
      <c r="Q26" s="70"/>
      <c r="R26" s="69">
        <v>36.799999999999997</v>
      </c>
      <c r="S26" s="72">
        <v>1.79</v>
      </c>
      <c r="T26" s="72">
        <f t="shared" si="7"/>
        <v>1.3084795321637428</v>
      </c>
      <c r="U26" s="72">
        <v>2.69</v>
      </c>
      <c r="V26" s="73">
        <f t="shared" si="8"/>
        <v>1.0558212290502791</v>
      </c>
      <c r="W26" s="69">
        <f t="shared" si="9"/>
        <v>51.357638209526293</v>
      </c>
      <c r="X26" s="69">
        <f t="shared" si="10"/>
        <v>93.758296647477152</v>
      </c>
      <c r="Y26" s="69">
        <v>41.8</v>
      </c>
      <c r="Z26" s="69">
        <v>25.299999999999997</v>
      </c>
      <c r="AA26" s="69">
        <f t="shared" si="11"/>
        <v>16.5</v>
      </c>
      <c r="AB26" s="73">
        <f t="shared" si="12"/>
        <v>0.69696969696969702</v>
      </c>
      <c r="AC26" s="74">
        <v>1153</v>
      </c>
      <c r="AD26" s="73">
        <v>0.20799999999999999</v>
      </c>
      <c r="AE26" s="73">
        <v>3.6999999999999998E-2</v>
      </c>
      <c r="AF26" s="73"/>
      <c r="AG26" s="73"/>
      <c r="AH26" s="73"/>
      <c r="AI26" s="73"/>
      <c r="AJ26" s="75"/>
      <c r="AK26" s="75"/>
      <c r="AL26" s="135" t="s">
        <v>106</v>
      </c>
      <c r="BC26" s="1">
        <f>(INT(AJ26/100)*100) + ((AJ26-(INT(AJ26/100)*100))*100/60)</f>
        <v>0</v>
      </c>
      <c r="BD26" s="1">
        <f>(INT(AK26/100)*100) + ((AK26-(INT(AK26/100)*100))*100/60)</f>
        <v>0</v>
      </c>
      <c r="BF26" s="1">
        <f>(INT(AD26/100)*100) + ((AD26-(INT(AD26/100)*100))*100/60)</f>
        <v>0.34666666666666668</v>
      </c>
      <c r="BH26" s="1" t="e">
        <f>(INT(#REF!/100)*100) + ((#REF!-(INT(#REF!/100)*100))*100/60)</f>
        <v>#REF!</v>
      </c>
      <c r="BJ26" s="1" t="e">
        <f>(INT(#REF!/100)*100) + ((#REF!-(INT(#REF!/100)*100))*100/60)</f>
        <v>#REF!</v>
      </c>
      <c r="BL26" s="1" t="e">
        <f>(INT(#REF!/100)*100) + ((#REF!-(INT(#REF!/100)*100))*100/60)</f>
        <v>#REF!</v>
      </c>
      <c r="BN26" s="1" t="e">
        <f>(INT(#REF!/100)*100) + ((#REF!-(INT(#REF!/100)*100))*100/60)</f>
        <v>#REF!</v>
      </c>
      <c r="BX26" s="1" t="str">
        <f>IF(CB26="chảy",IF(BY26="Sét",IF(V26&gt;=1.5,"Bùn sét","Sét chảy"),IF(BY26="Sét pha",IF(V26&gt;=1,"Bùn sét pha","Sét pha chảy"),IF(BY26="Cát pha",IF(V26&gt;=0.9,"Bùn cát pha","Cát pha chảy")))),BY26 &amp; " " &amp; CB26)</f>
        <v>Sét pha dẻo mềm</v>
      </c>
      <c r="BY26" s="1" t="str">
        <f>IF((1&lt;=AA26)*AND(AA26&lt;7),"Cát pha",IF((7&lt;=AA26)*AND(AA26&lt;=17),"Sét pha",IF(17&lt;AA26,"Sét")))</f>
        <v>Sét pha</v>
      </c>
      <c r="BZ26" s="1" t="str">
        <f>IF(AB26&lt;=0,"cứng",IF((0&lt;AB26)*AND(AB26&lt;=0.25),"nửa cứng",IF((0.25&lt;AB26)*AND(AB26&lt;=0.5),"dẻo cứng",IF((0.5&lt;AB26)*AND(AB26&lt;=0.75),"dẻo mềm",IF((0.75&lt;AB26)*AND(AB26&lt;=1),"dẻo chảy",IF(1&lt;AB26,"chảy"))))))</f>
        <v>dẻo mềm</v>
      </c>
      <c r="CA26" s="1" t="str">
        <f>IF(AB26&lt;=0,"rắn",IF(AB26&lt;=1,"dẻo","chảy"))</f>
        <v>dẻo</v>
      </c>
      <c r="CB26" s="1" t="str">
        <f t="shared" si="6"/>
        <v>dẻo mềm</v>
      </c>
    </row>
    <row r="27" spans="1:80" ht="18" customHeight="1" x14ac:dyDescent="0.25">
      <c r="A27" s="175">
        <v>13</v>
      </c>
      <c r="B27" s="40" t="s">
        <v>52</v>
      </c>
      <c r="C27" s="40" t="s">
        <v>48</v>
      </c>
      <c r="D27" s="41">
        <v>6.8</v>
      </c>
      <c r="E27" s="41">
        <v>7</v>
      </c>
      <c r="F27" s="69">
        <v>31.7</v>
      </c>
      <c r="G27" s="69">
        <v>39.000000000000007</v>
      </c>
      <c r="H27" s="69">
        <v>12.2</v>
      </c>
      <c r="I27" s="69">
        <v>13.3</v>
      </c>
      <c r="J27" s="69">
        <v>3.8</v>
      </c>
      <c r="K27" s="69"/>
      <c r="L27" s="69"/>
      <c r="M27" s="69"/>
      <c r="N27" s="69"/>
      <c r="O27" s="69"/>
      <c r="P27" s="70"/>
      <c r="Q27" s="71"/>
      <c r="R27" s="69">
        <v>29.700000000000003</v>
      </c>
      <c r="S27" s="72">
        <v>1.79</v>
      </c>
      <c r="T27" s="72">
        <f t="shared" si="7"/>
        <v>1.380107941403238</v>
      </c>
      <c r="U27" s="72">
        <v>2.7</v>
      </c>
      <c r="V27" s="73">
        <f t="shared" si="8"/>
        <v>0.95636871508379939</v>
      </c>
      <c r="W27" s="69">
        <f t="shared" si="9"/>
        <v>48.884891059139342</v>
      </c>
      <c r="X27" s="69">
        <f t="shared" si="10"/>
        <v>83.8484140428763</v>
      </c>
      <c r="Y27" s="69">
        <v>38.299999999999997</v>
      </c>
      <c r="Z27" s="69">
        <v>21.9</v>
      </c>
      <c r="AA27" s="69">
        <f t="shared" si="11"/>
        <v>16.399999999999999</v>
      </c>
      <c r="AB27" s="73">
        <f t="shared" si="12"/>
        <v>0.47560975609756129</v>
      </c>
      <c r="AC27" s="74">
        <v>1503</v>
      </c>
      <c r="AD27" s="73">
        <v>0.224</v>
      </c>
      <c r="AE27" s="73">
        <v>2.9000000000000001E-2</v>
      </c>
      <c r="AF27" s="73"/>
      <c r="AG27" s="73"/>
      <c r="AH27" s="73"/>
      <c r="AI27" s="73"/>
      <c r="AJ27" s="75"/>
      <c r="AK27" s="75"/>
      <c r="AL27" s="135" t="s">
        <v>105</v>
      </c>
      <c r="BC27" s="1">
        <f>(INT(AJ27/100)*100) + ((AJ27-(INT(AJ27/100)*100))*100/60)</f>
        <v>0</v>
      </c>
      <c r="BD27" s="1">
        <f>(INT(AK27/100)*100) + ((AK27-(INT(AK27/100)*100))*100/60)</f>
        <v>0</v>
      </c>
      <c r="BF27" s="1">
        <f>(INT(AD27/100)*100) + ((AD27-(INT(AD27/100)*100))*100/60)</f>
        <v>0.37333333333333335</v>
      </c>
      <c r="BH27" s="1" t="e">
        <f>(INT(#REF!/100)*100) + ((#REF!-(INT(#REF!/100)*100))*100/60)</f>
        <v>#REF!</v>
      </c>
      <c r="BJ27" s="1" t="e">
        <f>(INT(#REF!/100)*100) + ((#REF!-(INT(#REF!/100)*100))*100/60)</f>
        <v>#REF!</v>
      </c>
      <c r="BL27" s="1" t="e">
        <f>(INT(#REF!/100)*100) + ((#REF!-(INT(#REF!/100)*100))*100/60)</f>
        <v>#REF!</v>
      </c>
      <c r="BN27" s="1" t="e">
        <f>(INT(#REF!/100)*100) + ((#REF!-(INT(#REF!/100)*100))*100/60)</f>
        <v>#REF!</v>
      </c>
      <c r="BX27" s="1" t="str">
        <f>IF(CB27="chảy",IF(BY27="Sét",IF(V27&gt;=1.5,"Bùn sét","Sét chảy"),IF(BY27="Sét pha",IF(V27&gt;=1,"Bùn sét pha","Sét pha chảy"),IF(BY27="Cát pha",IF(V27&gt;=0.9,"Bùn cát pha","Cát pha chảy")))),BY27 &amp; " " &amp; CB27)</f>
        <v>Sét pha dẻo cứng</v>
      </c>
      <c r="BY27" s="1" t="str">
        <f>IF((1&lt;=AA27)*AND(AA27&lt;7),"Cát pha",IF((7&lt;=AA27)*AND(AA27&lt;=17),"Sét pha",IF(17&lt;AA27,"Sét")))</f>
        <v>Sét pha</v>
      </c>
      <c r="BZ27" s="1" t="str">
        <f>IF(AB27&lt;=0,"cứng",IF((0&lt;AB27)*AND(AB27&lt;=0.25),"nửa cứng",IF((0.25&lt;AB27)*AND(AB27&lt;=0.5),"dẻo cứng",IF((0.5&lt;AB27)*AND(AB27&lt;=0.75),"dẻo mềm",IF((0.75&lt;AB27)*AND(AB27&lt;=1),"dẻo chảy",IF(1&lt;AB27,"chảy"))))))</f>
        <v>dẻo cứng</v>
      </c>
      <c r="CA27" s="1" t="str">
        <f>IF(AB27&lt;=0,"rắn",IF(AB27&lt;=1,"dẻo","chảy"))</f>
        <v>dẻo</v>
      </c>
      <c r="CB27" s="1" t="str">
        <f t="shared" si="6"/>
        <v>dẻo cứng</v>
      </c>
    </row>
    <row r="28" spans="1:80" ht="18" customHeight="1" x14ac:dyDescent="0.25">
      <c r="A28" s="175">
        <v>14</v>
      </c>
      <c r="B28" s="40" t="s">
        <v>52</v>
      </c>
      <c r="C28" s="40" t="s">
        <v>49</v>
      </c>
      <c r="D28" s="41">
        <v>8.8000000000000007</v>
      </c>
      <c r="E28" s="41">
        <v>9</v>
      </c>
      <c r="F28" s="69">
        <v>32.1</v>
      </c>
      <c r="G28" s="69">
        <v>30.6</v>
      </c>
      <c r="H28" s="69">
        <v>21.1</v>
      </c>
      <c r="I28" s="69">
        <v>3.8</v>
      </c>
      <c r="J28" s="69">
        <v>8.3000000000000007</v>
      </c>
      <c r="K28" s="69">
        <v>4.0999999999999996</v>
      </c>
      <c r="L28" s="69"/>
      <c r="M28" s="69"/>
      <c r="N28" s="69"/>
      <c r="O28" s="69"/>
      <c r="P28" s="70"/>
      <c r="Q28" s="70"/>
      <c r="R28" s="69">
        <v>35.700000000000003</v>
      </c>
      <c r="S28" s="72">
        <v>1.79</v>
      </c>
      <c r="T28" s="72">
        <f t="shared" ref="T28:T30" si="13">S28/(1+0.01*R28)</f>
        <v>1.3190862196020634</v>
      </c>
      <c r="U28" s="72">
        <v>2.73</v>
      </c>
      <c r="V28" s="73">
        <f t="shared" ref="V28:V30" si="14">-1+(U28/T28)</f>
        <v>1.0696145251396647</v>
      </c>
      <c r="W28" s="69">
        <f t="shared" ref="W28:W30" si="15">V28/(V28+1)*100</f>
        <v>51.681823457799872</v>
      </c>
      <c r="X28" s="69">
        <f t="shared" ref="X28:X30" si="16">U28*R28/V28</f>
        <v>91.11787256934835</v>
      </c>
      <c r="Y28" s="69">
        <v>41.2</v>
      </c>
      <c r="Z28" s="69">
        <v>24.900000000000002</v>
      </c>
      <c r="AA28" s="69">
        <f t="shared" ref="AA28:AA30" si="17">Y28-Z28</f>
        <v>16.3</v>
      </c>
      <c r="AB28" s="73">
        <f t="shared" ref="AB28:AB30" si="18">(R28-Z28)/AA28</f>
        <v>0.66257668711656448</v>
      </c>
      <c r="AC28" s="74">
        <v>828</v>
      </c>
      <c r="AD28" s="73">
        <v>0.17100000000000001</v>
      </c>
      <c r="AE28" s="73">
        <v>0.03</v>
      </c>
      <c r="AF28" s="73"/>
      <c r="AG28" s="73"/>
      <c r="AH28" s="73"/>
      <c r="AI28" s="73"/>
      <c r="AJ28" s="75"/>
      <c r="AK28" s="75"/>
      <c r="AL28" s="135" t="s">
        <v>106</v>
      </c>
      <c r="BC28" s="1">
        <f>(INT(AJ28/100)*100) + ((AJ28-(INT(AJ28/100)*100))*100/60)</f>
        <v>0</v>
      </c>
      <c r="BD28" s="1">
        <f>(INT(AK28/100)*100) + ((AK28-(INT(AK28/100)*100))*100/60)</f>
        <v>0</v>
      </c>
      <c r="BF28" s="1">
        <f>(INT(AD28/100)*100) + ((AD28-(INT(AD28/100)*100))*100/60)</f>
        <v>0.28500000000000003</v>
      </c>
      <c r="BH28" s="1" t="e">
        <f>(INT(#REF!/100)*100) + ((#REF!-(INT(#REF!/100)*100))*100/60)</f>
        <v>#REF!</v>
      </c>
      <c r="BJ28" s="1" t="e">
        <f>(INT(#REF!/100)*100) + ((#REF!-(INT(#REF!/100)*100))*100/60)</f>
        <v>#REF!</v>
      </c>
      <c r="BL28" s="1" t="e">
        <f>(INT(#REF!/100)*100) + ((#REF!-(INT(#REF!/100)*100))*100/60)</f>
        <v>#REF!</v>
      </c>
      <c r="BN28" s="1" t="e">
        <f>(INT(#REF!/100)*100) + ((#REF!-(INT(#REF!/100)*100))*100/60)</f>
        <v>#REF!</v>
      </c>
      <c r="BX28" s="1" t="str">
        <f>IF(CB28="chảy",IF(BY28="Sét",IF(V28&gt;=1.5,"Bùn sét","Sét chảy"),IF(BY28="Sét pha",IF(V28&gt;=1,"Bùn sét pha","Sét pha chảy"),IF(BY28="Cát pha",IF(V28&gt;=0.9,"Bùn cát pha","Cát pha chảy")))),BY28 &amp; " " &amp; CB28)</f>
        <v>Sét pha dẻo mềm</v>
      </c>
      <c r="BY28" s="1" t="str">
        <f>IF((1&lt;=AA28)*AND(AA28&lt;7),"Cát pha",IF((7&lt;=AA28)*AND(AA28&lt;=17),"Sét pha",IF(17&lt;AA28,"Sét")))</f>
        <v>Sét pha</v>
      </c>
      <c r="BZ28" s="1" t="str">
        <f>IF(AB28&lt;=0,"cứng",IF((0&lt;AB28)*AND(AB28&lt;=0.25),"nửa cứng",IF((0.25&lt;AB28)*AND(AB28&lt;=0.5),"dẻo cứng",IF((0.5&lt;AB28)*AND(AB28&lt;=0.75),"dẻo mềm",IF((0.75&lt;AB28)*AND(AB28&lt;=1),"dẻo chảy",IF(1&lt;AB28,"chảy"))))))</f>
        <v>dẻo mềm</v>
      </c>
      <c r="CA28" s="1" t="str">
        <f>IF(AB28&lt;=0,"rắn",IF(AB28&lt;=1,"dẻo","chảy"))</f>
        <v>dẻo</v>
      </c>
      <c r="CB28" s="1" t="str">
        <f t="shared" si="6"/>
        <v>dẻo mềm</v>
      </c>
    </row>
    <row r="29" spans="1:80" ht="18" customHeight="1" x14ac:dyDescent="0.25">
      <c r="A29" s="175">
        <v>15</v>
      </c>
      <c r="B29" s="40" t="s">
        <v>53</v>
      </c>
      <c r="C29" s="40" t="s">
        <v>46</v>
      </c>
      <c r="D29" s="41">
        <v>2.2000000000000002</v>
      </c>
      <c r="E29" s="41">
        <v>2.4</v>
      </c>
      <c r="F29" s="69">
        <v>29.9</v>
      </c>
      <c r="G29" s="69">
        <v>26.3</v>
      </c>
      <c r="H29" s="69">
        <v>20.8</v>
      </c>
      <c r="I29" s="69">
        <v>10</v>
      </c>
      <c r="J29" s="69">
        <v>3.4</v>
      </c>
      <c r="K29" s="69">
        <v>9.6</v>
      </c>
      <c r="L29" s="69"/>
      <c r="M29" s="69"/>
      <c r="N29" s="69"/>
      <c r="O29" s="69"/>
      <c r="P29" s="70"/>
      <c r="Q29" s="71"/>
      <c r="R29" s="69">
        <v>28.3</v>
      </c>
      <c r="S29" s="72">
        <v>1.77</v>
      </c>
      <c r="T29" s="72">
        <f t="shared" si="13"/>
        <v>1.3795791114575215</v>
      </c>
      <c r="U29" s="72">
        <v>2.68</v>
      </c>
      <c r="V29" s="73">
        <f t="shared" si="14"/>
        <v>0.94262146892655374</v>
      </c>
      <c r="W29" s="69">
        <f t="shared" si="15"/>
        <v>48.523167482928308</v>
      </c>
      <c r="X29" s="69">
        <f t="shared" si="16"/>
        <v>80.460717796264774</v>
      </c>
      <c r="Y29" s="69">
        <v>38</v>
      </c>
      <c r="Z29" s="69">
        <v>21.6</v>
      </c>
      <c r="AA29" s="69">
        <f t="shared" si="17"/>
        <v>16.399999999999999</v>
      </c>
      <c r="AB29" s="73">
        <f t="shared" si="18"/>
        <v>0.40853658536585363</v>
      </c>
      <c r="AC29" s="74">
        <v>1408</v>
      </c>
      <c r="AD29" s="73">
        <v>0.23300000000000001</v>
      </c>
      <c r="AE29" s="73">
        <v>2.7E-2</v>
      </c>
      <c r="AF29" s="73"/>
      <c r="AG29" s="73"/>
      <c r="AH29" s="73"/>
      <c r="AI29" s="73"/>
      <c r="AJ29" s="75"/>
      <c r="AK29" s="75"/>
      <c r="AL29" s="135" t="s">
        <v>105</v>
      </c>
      <c r="BC29" s="1">
        <f>(INT(AJ29/100)*100) + ((AJ29-(INT(AJ29/100)*100))*100/60)</f>
        <v>0</v>
      </c>
      <c r="BD29" s="1">
        <f>(INT(AK29/100)*100) + ((AK29-(INT(AK29/100)*100))*100/60)</f>
        <v>0</v>
      </c>
      <c r="BF29" s="1">
        <f>(INT(AD29/100)*100) + ((AD29-(INT(AD29/100)*100))*100/60)</f>
        <v>0.38833333333333336</v>
      </c>
      <c r="BH29" s="1" t="e">
        <f>(INT(#REF!/100)*100) + ((#REF!-(INT(#REF!/100)*100))*100/60)</f>
        <v>#REF!</v>
      </c>
      <c r="BJ29" s="1" t="e">
        <f>(INT(#REF!/100)*100) + ((#REF!-(INT(#REF!/100)*100))*100/60)</f>
        <v>#REF!</v>
      </c>
      <c r="BL29" s="1" t="e">
        <f>(INT(#REF!/100)*100) + ((#REF!-(INT(#REF!/100)*100))*100/60)</f>
        <v>#REF!</v>
      </c>
      <c r="BN29" s="1" t="e">
        <f>(INT(#REF!/100)*100) + ((#REF!-(INT(#REF!/100)*100))*100/60)</f>
        <v>#REF!</v>
      </c>
      <c r="BX29" s="1" t="str">
        <f>IF(CB29="chảy",IF(BY29="Sét",IF(V29&gt;=1.5,"Bùn sét","Sét chảy"),IF(BY29="Sét pha",IF(V29&gt;=1,"Bùn sét pha","Sét pha chảy"),IF(BY29="Cát pha",IF(V29&gt;=0.9,"Bùn cát pha","Cát pha chảy")))),BY29 &amp; " " &amp; CB29)</f>
        <v>Sét pha dẻo cứng</v>
      </c>
      <c r="BY29" s="1" t="str">
        <f>IF((1&lt;=AA29)*AND(AA29&lt;7),"Cát pha",IF((7&lt;=AA29)*AND(AA29&lt;=17),"Sét pha",IF(17&lt;AA29,"Sét")))</f>
        <v>Sét pha</v>
      </c>
      <c r="BZ29" s="1" t="str">
        <f>IF(AB29&lt;=0,"cứng",IF((0&lt;AB29)*AND(AB29&lt;=0.25),"nửa cứng",IF((0.25&lt;AB29)*AND(AB29&lt;=0.5),"dẻo cứng",IF((0.5&lt;AB29)*AND(AB29&lt;=0.75),"dẻo mềm",IF((0.75&lt;AB29)*AND(AB29&lt;=1),"dẻo chảy",IF(1&lt;AB29,"chảy"))))))</f>
        <v>dẻo cứng</v>
      </c>
      <c r="CA29" s="1" t="str">
        <f>IF(AB29&lt;=0,"rắn",IF(AB29&lt;=1,"dẻo","chảy"))</f>
        <v>dẻo</v>
      </c>
      <c r="CB29" s="1" t="str">
        <f t="shared" si="6"/>
        <v>dẻo cứng</v>
      </c>
    </row>
    <row r="30" spans="1:80" ht="18" customHeight="1" x14ac:dyDescent="0.25">
      <c r="A30" s="175">
        <v>16</v>
      </c>
      <c r="B30" s="40" t="s">
        <v>53</v>
      </c>
      <c r="C30" s="40" t="s">
        <v>47</v>
      </c>
      <c r="D30" s="41">
        <v>4</v>
      </c>
      <c r="E30" s="41">
        <v>4.2</v>
      </c>
      <c r="F30" s="69">
        <v>33.799999999999997</v>
      </c>
      <c r="G30" s="69">
        <v>19.900000000000002</v>
      </c>
      <c r="H30" s="69">
        <v>19.8</v>
      </c>
      <c r="I30" s="69">
        <v>13.5</v>
      </c>
      <c r="J30" s="69">
        <v>3.6</v>
      </c>
      <c r="K30" s="69">
        <v>9.4</v>
      </c>
      <c r="L30" s="69"/>
      <c r="M30" s="69"/>
      <c r="N30" s="69"/>
      <c r="O30" s="69"/>
      <c r="P30" s="70"/>
      <c r="Q30" s="71"/>
      <c r="R30" s="69">
        <v>31.9</v>
      </c>
      <c r="S30" s="72">
        <v>1.78</v>
      </c>
      <c r="T30" s="72">
        <f t="shared" si="13"/>
        <v>1.3495072024260804</v>
      </c>
      <c r="U30" s="72">
        <v>2.7</v>
      </c>
      <c r="V30" s="73">
        <f t="shared" si="14"/>
        <v>1.000730337078652</v>
      </c>
      <c r="W30" s="69">
        <f t="shared" si="15"/>
        <v>50.018251761997035</v>
      </c>
      <c r="X30" s="69">
        <f t="shared" si="16"/>
        <v>86.06714197496207</v>
      </c>
      <c r="Y30" s="69">
        <v>40.6</v>
      </c>
      <c r="Z30" s="69">
        <v>24.6</v>
      </c>
      <c r="AA30" s="69">
        <f t="shared" si="17"/>
        <v>16</v>
      </c>
      <c r="AB30" s="73">
        <f t="shared" si="18"/>
        <v>0.45624999999999982</v>
      </c>
      <c r="AC30" s="74">
        <v>1322</v>
      </c>
      <c r="AD30" s="73">
        <v>0.20499999999999999</v>
      </c>
      <c r="AE30" s="73">
        <v>2.8000000000000001E-2</v>
      </c>
      <c r="AF30" s="73"/>
      <c r="AG30" s="73"/>
      <c r="AH30" s="73"/>
      <c r="AI30" s="73"/>
      <c r="AJ30" s="75"/>
      <c r="AK30" s="75"/>
      <c r="AL30" s="135" t="s">
        <v>105</v>
      </c>
      <c r="BC30" s="1">
        <f>(INT(AJ30/100)*100) + ((AJ30-(INT(AJ30/100)*100))*100/60)</f>
        <v>0</v>
      </c>
      <c r="BD30" s="1">
        <f>(INT(AK30/100)*100) + ((AK30-(INT(AK30/100)*100))*100/60)</f>
        <v>0</v>
      </c>
      <c r="BF30" s="1">
        <f>(INT(AD30/100)*100) + ((AD30-(INT(AD30/100)*100))*100/60)</f>
        <v>0.34166666666666667</v>
      </c>
      <c r="BH30" s="1" t="e">
        <f>(INT(#REF!/100)*100) + ((#REF!-(INT(#REF!/100)*100))*100/60)</f>
        <v>#REF!</v>
      </c>
      <c r="BJ30" s="1" t="e">
        <f>(INT(#REF!/100)*100) + ((#REF!-(INT(#REF!/100)*100))*100/60)</f>
        <v>#REF!</v>
      </c>
      <c r="BL30" s="1" t="e">
        <f>(INT(#REF!/100)*100) + ((#REF!-(INT(#REF!/100)*100))*100/60)</f>
        <v>#REF!</v>
      </c>
      <c r="BN30" s="1" t="e">
        <f>(INT(#REF!/100)*100) + ((#REF!-(INT(#REF!/100)*100))*100/60)</f>
        <v>#REF!</v>
      </c>
      <c r="BX30" s="1" t="str">
        <f>IF(CB30="chảy",IF(BY30="Sét",IF(V30&gt;=1.5,"Bùn sét","Sét chảy"),IF(BY30="Sét pha",IF(V30&gt;=1,"Bùn sét pha","Sét pha chảy"),IF(BY30="Cát pha",IF(V30&gt;=0.9,"Bùn cát pha","Cát pha chảy")))),BY30 &amp; " " &amp; CB30)</f>
        <v>Sét pha dẻo cứng</v>
      </c>
      <c r="BY30" s="1" t="str">
        <f>IF((1&lt;=AA30)*AND(AA30&lt;7),"Cát pha",IF((7&lt;=AA30)*AND(AA30&lt;=17),"Sét pha",IF(17&lt;AA30,"Sét")))</f>
        <v>Sét pha</v>
      </c>
      <c r="BZ30" s="1" t="str">
        <f>IF(AB30&lt;=0,"cứng",IF((0&lt;AB30)*AND(AB30&lt;=0.25),"nửa cứng",IF((0.25&lt;AB30)*AND(AB30&lt;=0.5),"dẻo cứng",IF((0.5&lt;AB30)*AND(AB30&lt;=0.75),"dẻo mềm",IF((0.75&lt;AB30)*AND(AB30&lt;=1),"dẻo chảy",IF(1&lt;AB30,"chảy"))))))</f>
        <v>dẻo cứng</v>
      </c>
      <c r="CA30" s="1" t="str">
        <f>IF(AB30&lt;=0,"rắn",IF(AB30&lt;=1,"dẻo","chảy"))</f>
        <v>dẻo</v>
      </c>
      <c r="CB30" s="1" t="str">
        <f t="shared" si="6"/>
        <v>dẻo cứng</v>
      </c>
    </row>
    <row r="31" spans="1:80" ht="18" customHeight="1" x14ac:dyDescent="0.25">
      <c r="A31" s="175">
        <v>17</v>
      </c>
      <c r="B31" s="40" t="s">
        <v>53</v>
      </c>
      <c r="C31" s="40" t="s">
        <v>48</v>
      </c>
      <c r="D31" s="41">
        <v>5.8</v>
      </c>
      <c r="E31" s="41">
        <v>6</v>
      </c>
      <c r="F31" s="69">
        <v>30.5</v>
      </c>
      <c r="G31" s="69">
        <v>23</v>
      </c>
      <c r="H31" s="69">
        <v>19.3</v>
      </c>
      <c r="I31" s="69">
        <v>26</v>
      </c>
      <c r="J31" s="69">
        <v>1.2000000000000028</v>
      </c>
      <c r="K31" s="69"/>
      <c r="L31" s="69"/>
      <c r="M31" s="69"/>
      <c r="N31" s="69"/>
      <c r="O31" s="69"/>
      <c r="P31" s="70"/>
      <c r="Q31" s="70"/>
      <c r="R31" s="69">
        <v>33.1</v>
      </c>
      <c r="S31" s="72">
        <v>1.79</v>
      </c>
      <c r="T31" s="72">
        <f t="shared" ref="T31:T39" si="19">S31/(1+0.01*R31)</f>
        <v>1.3448534936138243</v>
      </c>
      <c r="U31" s="72">
        <v>2.7</v>
      </c>
      <c r="V31" s="73">
        <f t="shared" ref="V31:V39" si="20">-1+(U31/T31)</f>
        <v>1.0076536312849163</v>
      </c>
      <c r="W31" s="69">
        <f t="shared" ref="W31:W39" si="21">V31/(V31+1)*100</f>
        <v>50.190611347636136</v>
      </c>
      <c r="X31" s="69">
        <f t="shared" ref="X31:X39" si="22">U31*R31/V31</f>
        <v>88.691190330986302</v>
      </c>
      <c r="Y31" s="69">
        <v>40.299999999999997</v>
      </c>
      <c r="Z31" s="69">
        <v>24.5</v>
      </c>
      <c r="AA31" s="69">
        <f t="shared" ref="AA31:AA39" si="23">Y31-Z31</f>
        <v>15.799999999999997</v>
      </c>
      <c r="AB31" s="73">
        <f t="shared" ref="AB31:AB39" si="24">(R31-Z31)/AA31</f>
        <v>0.54430379746835467</v>
      </c>
      <c r="AC31" s="74">
        <v>902</v>
      </c>
      <c r="AD31" s="73">
        <v>0.217</v>
      </c>
      <c r="AE31" s="73">
        <v>0.04</v>
      </c>
      <c r="AF31" s="73"/>
      <c r="AG31" s="73"/>
      <c r="AH31" s="73"/>
      <c r="AI31" s="73"/>
      <c r="AJ31" s="75"/>
      <c r="AK31" s="75"/>
      <c r="AL31" s="135" t="s">
        <v>106</v>
      </c>
      <c r="BC31" s="1">
        <f>(INT(AJ31/100)*100) + ((AJ31-(INT(AJ31/100)*100))*100/60)</f>
        <v>0</v>
      </c>
      <c r="BD31" s="1">
        <f>(INT(AK31/100)*100) + ((AK31-(INT(AK31/100)*100))*100/60)</f>
        <v>0</v>
      </c>
      <c r="BF31" s="1">
        <f>(INT(AD31/100)*100) + ((AD31-(INT(AD31/100)*100))*100/60)</f>
        <v>0.36166666666666664</v>
      </c>
      <c r="BH31" s="1" t="e">
        <f>(INT(#REF!/100)*100) + ((#REF!-(INT(#REF!/100)*100))*100/60)</f>
        <v>#REF!</v>
      </c>
      <c r="BJ31" s="1" t="e">
        <f>(INT(#REF!/100)*100) + ((#REF!-(INT(#REF!/100)*100))*100/60)</f>
        <v>#REF!</v>
      </c>
      <c r="BL31" s="1" t="e">
        <f>(INT(#REF!/100)*100) + ((#REF!-(INT(#REF!/100)*100))*100/60)</f>
        <v>#REF!</v>
      </c>
      <c r="BN31" s="1" t="e">
        <f>(INT(#REF!/100)*100) + ((#REF!-(INT(#REF!/100)*100))*100/60)</f>
        <v>#REF!</v>
      </c>
      <c r="BX31" s="1" t="str">
        <f>IF(CB31="chảy",IF(BY31="Sét",IF(V31&gt;=1.5,"Bùn sét","Sét chảy"),IF(BY31="Sét pha",IF(V31&gt;=1,"Bùn sét pha","Sét pha chảy"),IF(BY31="Cát pha",IF(V31&gt;=0.9,"Bùn cát pha","Cát pha chảy")))),BY31 &amp; " " &amp; CB31)</f>
        <v>Sét pha dẻo mềm</v>
      </c>
      <c r="BY31" s="1" t="str">
        <f>IF((1&lt;=AA31)*AND(AA31&lt;7),"Cát pha",IF((7&lt;=AA31)*AND(AA31&lt;=17),"Sét pha",IF(17&lt;AA31,"Sét")))</f>
        <v>Sét pha</v>
      </c>
      <c r="BZ31" s="1" t="str">
        <f>IF(AB31&lt;=0,"cứng",IF((0&lt;AB31)*AND(AB31&lt;=0.25),"nửa cứng",IF((0.25&lt;AB31)*AND(AB31&lt;=0.5),"dẻo cứng",IF((0.5&lt;AB31)*AND(AB31&lt;=0.75),"dẻo mềm",IF((0.75&lt;AB31)*AND(AB31&lt;=1),"dẻo chảy",IF(1&lt;AB31,"chảy"))))))</f>
        <v>dẻo mềm</v>
      </c>
      <c r="CA31" s="1" t="str">
        <f>IF(AB31&lt;=0,"rắn",IF(AB31&lt;=1,"dẻo","chảy"))</f>
        <v>dẻo</v>
      </c>
      <c r="CB31" s="1" t="str">
        <f t="shared" si="6"/>
        <v>dẻo mềm</v>
      </c>
    </row>
    <row r="32" spans="1:80" ht="18" customHeight="1" x14ac:dyDescent="0.25">
      <c r="A32" s="175">
        <v>18</v>
      </c>
      <c r="B32" s="40" t="s">
        <v>53</v>
      </c>
      <c r="C32" s="40" t="s">
        <v>49</v>
      </c>
      <c r="D32" s="41">
        <v>7.8</v>
      </c>
      <c r="E32" s="41">
        <v>8</v>
      </c>
      <c r="F32" s="69">
        <v>15.9</v>
      </c>
      <c r="G32" s="69">
        <v>31.5</v>
      </c>
      <c r="H32" s="69">
        <v>20.7</v>
      </c>
      <c r="I32" s="69">
        <v>23.7</v>
      </c>
      <c r="J32" s="69">
        <v>8.2000000000000028</v>
      </c>
      <c r="K32" s="69"/>
      <c r="L32" s="69"/>
      <c r="M32" s="69"/>
      <c r="N32" s="69"/>
      <c r="O32" s="69"/>
      <c r="P32" s="70"/>
      <c r="Q32" s="70"/>
      <c r="R32" s="69">
        <v>37.5</v>
      </c>
      <c r="S32" s="72">
        <v>1.77</v>
      </c>
      <c r="T32" s="72">
        <f t="shared" si="19"/>
        <v>1.2872727272727273</v>
      </c>
      <c r="U32" s="72">
        <v>2.68</v>
      </c>
      <c r="V32" s="73">
        <f t="shared" si="20"/>
        <v>1.0819209039548023</v>
      </c>
      <c r="W32" s="69">
        <f t="shared" si="21"/>
        <v>51.967435549525099</v>
      </c>
      <c r="X32" s="69">
        <f t="shared" si="22"/>
        <v>92.890339425587456</v>
      </c>
      <c r="Y32" s="69">
        <v>41.9</v>
      </c>
      <c r="Z32" s="69">
        <v>27.099999999999998</v>
      </c>
      <c r="AA32" s="69">
        <f t="shared" si="23"/>
        <v>14.8</v>
      </c>
      <c r="AB32" s="73">
        <f t="shared" si="24"/>
        <v>0.70270270270270285</v>
      </c>
      <c r="AC32" s="74">
        <v>1130</v>
      </c>
      <c r="AD32" s="73">
        <v>0.192</v>
      </c>
      <c r="AE32" s="73">
        <v>0.03</v>
      </c>
      <c r="AF32" s="73"/>
      <c r="AG32" s="73"/>
      <c r="AH32" s="73"/>
      <c r="AI32" s="73"/>
      <c r="AJ32" s="75"/>
      <c r="AK32" s="75"/>
      <c r="AL32" s="135" t="s">
        <v>106</v>
      </c>
      <c r="BC32" s="1">
        <f>(INT(AJ32/100)*100) + ((AJ32-(INT(AJ32/100)*100))*100/60)</f>
        <v>0</v>
      </c>
      <c r="BD32" s="1">
        <f>(INT(AK32/100)*100) + ((AK32-(INT(AK32/100)*100))*100/60)</f>
        <v>0</v>
      </c>
      <c r="BF32" s="1">
        <f>(INT(AD32/100)*100) + ((AD32-(INT(AD32/100)*100))*100/60)</f>
        <v>0.32</v>
      </c>
      <c r="BH32" s="1" t="e">
        <f>(INT(#REF!/100)*100) + ((#REF!-(INT(#REF!/100)*100))*100/60)</f>
        <v>#REF!</v>
      </c>
      <c r="BJ32" s="1" t="e">
        <f>(INT(#REF!/100)*100) + ((#REF!-(INT(#REF!/100)*100))*100/60)</f>
        <v>#REF!</v>
      </c>
      <c r="BL32" s="1" t="e">
        <f>(INT(#REF!/100)*100) + ((#REF!-(INT(#REF!/100)*100))*100/60)</f>
        <v>#REF!</v>
      </c>
      <c r="BN32" s="1" t="e">
        <f>(INT(#REF!/100)*100) + ((#REF!-(INT(#REF!/100)*100))*100/60)</f>
        <v>#REF!</v>
      </c>
      <c r="BX32" s="1" t="str">
        <f>IF(CB32="chảy",IF(BY32="Sét",IF(V32&gt;=1.5,"Bùn sét","Sét chảy"),IF(BY32="Sét pha",IF(V32&gt;=1,"Bùn sét pha","Sét pha chảy"),IF(BY32="Cát pha",IF(V32&gt;=0.9,"Bùn cát pha","Cát pha chảy")))),BY32 &amp; " " &amp; CB32)</f>
        <v>Sét pha dẻo mềm</v>
      </c>
      <c r="BY32" s="1" t="str">
        <f>IF((1&lt;=AA32)*AND(AA32&lt;7),"Cát pha",IF((7&lt;=AA32)*AND(AA32&lt;=17),"Sét pha",IF(17&lt;AA32,"Sét")))</f>
        <v>Sét pha</v>
      </c>
      <c r="BZ32" s="1" t="str">
        <f>IF(AB32&lt;=0,"cứng",IF((0&lt;AB32)*AND(AB32&lt;=0.25),"nửa cứng",IF((0.25&lt;AB32)*AND(AB32&lt;=0.5),"dẻo cứng",IF((0.5&lt;AB32)*AND(AB32&lt;=0.75),"dẻo mềm",IF((0.75&lt;AB32)*AND(AB32&lt;=1),"dẻo chảy",IF(1&lt;AB32,"chảy"))))))</f>
        <v>dẻo mềm</v>
      </c>
      <c r="CA32" s="1" t="str">
        <f>IF(AB32&lt;=0,"rắn",IF(AB32&lt;=1,"dẻo","chảy"))</f>
        <v>dẻo</v>
      </c>
      <c r="CB32" s="1" t="str">
        <f t="shared" si="6"/>
        <v>dẻo mềm</v>
      </c>
    </row>
    <row r="33" spans="1:80" ht="18" customHeight="1" x14ac:dyDescent="0.25">
      <c r="A33" s="175">
        <v>19</v>
      </c>
      <c r="B33" s="40" t="s">
        <v>53</v>
      </c>
      <c r="C33" s="40" t="s">
        <v>54</v>
      </c>
      <c r="D33" s="41">
        <v>9.8000000000000007</v>
      </c>
      <c r="E33" s="41">
        <v>10</v>
      </c>
      <c r="F33" s="69">
        <v>17.3</v>
      </c>
      <c r="G33" s="69">
        <v>18.899999999999999</v>
      </c>
      <c r="H33" s="69">
        <v>31.7</v>
      </c>
      <c r="I33" s="69">
        <v>25.5</v>
      </c>
      <c r="J33" s="69">
        <v>6.5999999999999943</v>
      </c>
      <c r="K33" s="69"/>
      <c r="L33" s="69"/>
      <c r="M33" s="69"/>
      <c r="N33" s="69"/>
      <c r="O33" s="69"/>
      <c r="P33" s="70"/>
      <c r="Q33" s="70"/>
      <c r="R33" s="69">
        <v>35.1</v>
      </c>
      <c r="S33" s="72">
        <v>1.8</v>
      </c>
      <c r="T33" s="72">
        <f t="shared" si="19"/>
        <v>1.3323464100666174</v>
      </c>
      <c r="U33" s="72">
        <v>2.7</v>
      </c>
      <c r="V33" s="73">
        <f t="shared" si="20"/>
        <v>1.0265</v>
      </c>
      <c r="W33" s="69">
        <f t="shared" si="21"/>
        <v>50.65383666419936</v>
      </c>
      <c r="X33" s="69">
        <f t="shared" si="22"/>
        <v>92.323429128105218</v>
      </c>
      <c r="Y33" s="69">
        <v>39.799999999999997</v>
      </c>
      <c r="Z33" s="69">
        <v>22.9</v>
      </c>
      <c r="AA33" s="69">
        <f t="shared" si="23"/>
        <v>16.899999999999999</v>
      </c>
      <c r="AB33" s="73">
        <f t="shared" si="24"/>
        <v>0.7218934911242606</v>
      </c>
      <c r="AC33" s="74">
        <v>836</v>
      </c>
      <c r="AD33" s="73">
        <v>0.20399999999999999</v>
      </c>
      <c r="AE33" s="73">
        <v>3.4000000000000002E-2</v>
      </c>
      <c r="AF33" s="73"/>
      <c r="AG33" s="73"/>
      <c r="AH33" s="73"/>
      <c r="AI33" s="73"/>
      <c r="AJ33" s="75"/>
      <c r="AK33" s="75"/>
      <c r="AL33" s="135" t="s">
        <v>106</v>
      </c>
      <c r="BC33" s="1">
        <f>(INT(AJ33/100)*100) + ((AJ33-(INT(AJ33/100)*100))*100/60)</f>
        <v>0</v>
      </c>
      <c r="BD33" s="1">
        <f>(INT(AK33/100)*100) + ((AK33-(INT(AK33/100)*100))*100/60)</f>
        <v>0</v>
      </c>
      <c r="BF33" s="1">
        <f>(INT(AD33/100)*100) + ((AD33-(INT(AD33/100)*100))*100/60)</f>
        <v>0.33999999999999997</v>
      </c>
      <c r="BH33" s="1" t="e">
        <f>(INT(#REF!/100)*100) + ((#REF!-(INT(#REF!/100)*100))*100/60)</f>
        <v>#REF!</v>
      </c>
      <c r="BJ33" s="1" t="e">
        <f>(INT(#REF!/100)*100) + ((#REF!-(INT(#REF!/100)*100))*100/60)</f>
        <v>#REF!</v>
      </c>
      <c r="BL33" s="1" t="e">
        <f>(INT(#REF!/100)*100) + ((#REF!-(INT(#REF!/100)*100))*100/60)</f>
        <v>#REF!</v>
      </c>
      <c r="BN33" s="1" t="e">
        <f>(INT(#REF!/100)*100) + ((#REF!-(INT(#REF!/100)*100))*100/60)</f>
        <v>#REF!</v>
      </c>
      <c r="BX33" s="1" t="str">
        <f>IF(CB33="chảy",IF(BY33="Sét",IF(V33&gt;=1.5,"Bùn sét","Sét chảy"),IF(BY33="Sét pha",IF(V33&gt;=1,"Bùn sét pha","Sét pha chảy"),IF(BY33="Cát pha",IF(V33&gt;=0.9,"Bùn cát pha","Cát pha chảy")))),BY33 &amp; " " &amp; CB33)</f>
        <v>Sét pha dẻo mềm</v>
      </c>
      <c r="BY33" s="1" t="str">
        <f>IF((1&lt;=AA33)*AND(AA33&lt;7),"Cát pha",IF((7&lt;=AA33)*AND(AA33&lt;=17),"Sét pha",IF(17&lt;AA33,"Sét")))</f>
        <v>Sét pha</v>
      </c>
      <c r="BZ33" s="1" t="str">
        <f>IF(AB33&lt;=0,"cứng",IF((0&lt;AB33)*AND(AB33&lt;=0.25),"nửa cứng",IF((0.25&lt;AB33)*AND(AB33&lt;=0.5),"dẻo cứng",IF((0.5&lt;AB33)*AND(AB33&lt;=0.75),"dẻo mềm",IF((0.75&lt;AB33)*AND(AB33&lt;=1),"dẻo chảy",IF(1&lt;AB33,"chảy"))))))</f>
        <v>dẻo mềm</v>
      </c>
      <c r="CA33" s="1" t="str">
        <f>IF(AB33&lt;=0,"rắn",IF(AB33&lt;=1,"dẻo","chảy"))</f>
        <v>dẻo</v>
      </c>
      <c r="CB33" s="1" t="str">
        <f t="shared" si="6"/>
        <v>dẻo mềm</v>
      </c>
    </row>
    <row r="34" spans="1:80" ht="18" customHeight="1" x14ac:dyDescent="0.25">
      <c r="A34" s="175">
        <v>20</v>
      </c>
      <c r="B34" s="40" t="s">
        <v>55</v>
      </c>
      <c r="C34" s="40" t="s">
        <v>46</v>
      </c>
      <c r="D34" s="41">
        <v>3</v>
      </c>
      <c r="E34" s="41">
        <v>3.2</v>
      </c>
      <c r="F34" s="69">
        <v>20.3</v>
      </c>
      <c r="G34" s="69">
        <v>25.2</v>
      </c>
      <c r="H34" s="69">
        <v>30.7</v>
      </c>
      <c r="I34" s="69">
        <v>2.7</v>
      </c>
      <c r="J34" s="69">
        <v>16.799999999999994</v>
      </c>
      <c r="K34" s="69">
        <v>4.3</v>
      </c>
      <c r="L34" s="69"/>
      <c r="M34" s="69"/>
      <c r="N34" s="69"/>
      <c r="O34" s="69"/>
      <c r="P34" s="70"/>
      <c r="Q34" s="70"/>
      <c r="R34" s="69">
        <v>38.299999999999997</v>
      </c>
      <c r="S34" s="72">
        <v>1.82</v>
      </c>
      <c r="T34" s="72">
        <f t="shared" si="19"/>
        <v>1.3159797541576284</v>
      </c>
      <c r="U34" s="72">
        <v>2.69</v>
      </c>
      <c r="V34" s="73">
        <f t="shared" si="20"/>
        <v>1.0441043956043954</v>
      </c>
      <c r="W34" s="69">
        <f t="shared" si="21"/>
        <v>51.078819548043555</v>
      </c>
      <c r="X34" s="69">
        <f t="shared" si="22"/>
        <v>98.674998815957736</v>
      </c>
      <c r="Y34" s="69">
        <v>43.2</v>
      </c>
      <c r="Z34" s="69">
        <v>27.1</v>
      </c>
      <c r="AA34" s="69">
        <f t="shared" si="23"/>
        <v>16.100000000000001</v>
      </c>
      <c r="AB34" s="73">
        <f t="shared" si="24"/>
        <v>0.69565217391304313</v>
      </c>
      <c r="AC34" s="74">
        <v>1141</v>
      </c>
      <c r="AD34" s="73">
        <v>0.21099999999999999</v>
      </c>
      <c r="AE34" s="73">
        <v>3.7999999999999999E-2</v>
      </c>
      <c r="AF34" s="73"/>
      <c r="AG34" s="73"/>
      <c r="AH34" s="73"/>
      <c r="AI34" s="73"/>
      <c r="AJ34" s="75"/>
      <c r="AK34" s="75"/>
      <c r="AL34" s="135" t="s">
        <v>106</v>
      </c>
      <c r="BC34" s="1">
        <f>(INT(AJ34/100)*100) + ((AJ34-(INT(AJ34/100)*100))*100/60)</f>
        <v>0</v>
      </c>
      <c r="BD34" s="1">
        <f>(INT(AK34/100)*100) + ((AK34-(INT(AK34/100)*100))*100/60)</f>
        <v>0</v>
      </c>
      <c r="BF34" s="1">
        <f>(INT(AD34/100)*100) + ((AD34-(INT(AD34/100)*100))*100/60)</f>
        <v>0.35166666666666663</v>
      </c>
      <c r="BH34" s="1" t="e">
        <f>(INT(#REF!/100)*100) + ((#REF!-(INT(#REF!/100)*100))*100/60)</f>
        <v>#REF!</v>
      </c>
      <c r="BJ34" s="1" t="e">
        <f>(INT(#REF!/100)*100) + ((#REF!-(INT(#REF!/100)*100))*100/60)</f>
        <v>#REF!</v>
      </c>
      <c r="BL34" s="1" t="e">
        <f>(INT(#REF!/100)*100) + ((#REF!-(INT(#REF!/100)*100))*100/60)</f>
        <v>#REF!</v>
      </c>
      <c r="BN34" s="1" t="e">
        <f>(INT(#REF!/100)*100) + ((#REF!-(INT(#REF!/100)*100))*100/60)</f>
        <v>#REF!</v>
      </c>
      <c r="BX34" s="1" t="str">
        <f>IF(CB34="chảy",IF(BY34="Sét",IF(V34&gt;=1.5,"Bùn sét","Sét chảy"),IF(BY34="Sét pha",IF(V34&gt;=1,"Bùn sét pha","Sét pha chảy"),IF(BY34="Cát pha",IF(V34&gt;=0.9,"Bùn cát pha","Cát pha chảy")))),BY34 &amp; " " &amp; CB34)</f>
        <v>Sét pha dẻo mềm</v>
      </c>
      <c r="BY34" s="1" t="str">
        <f>IF((1&lt;=AA34)*AND(AA34&lt;7),"Cát pha",IF((7&lt;=AA34)*AND(AA34&lt;=17),"Sét pha",IF(17&lt;AA34,"Sét")))</f>
        <v>Sét pha</v>
      </c>
      <c r="BZ34" s="1" t="str">
        <f>IF(AB34&lt;=0,"cứng",IF((0&lt;AB34)*AND(AB34&lt;=0.25),"nửa cứng",IF((0.25&lt;AB34)*AND(AB34&lt;=0.5),"dẻo cứng",IF((0.5&lt;AB34)*AND(AB34&lt;=0.75),"dẻo mềm",IF((0.75&lt;AB34)*AND(AB34&lt;=1),"dẻo chảy",IF(1&lt;AB34,"chảy"))))))</f>
        <v>dẻo mềm</v>
      </c>
      <c r="CA34" s="1" t="str">
        <f>IF(AB34&lt;=0,"rắn",IF(AB34&lt;=1,"dẻo","chảy"))</f>
        <v>dẻo</v>
      </c>
      <c r="CB34" s="1" t="str">
        <f t="shared" si="6"/>
        <v>dẻo mềm</v>
      </c>
    </row>
    <row r="35" spans="1:80" ht="18" customHeight="1" x14ac:dyDescent="0.25">
      <c r="A35" s="175">
        <v>21</v>
      </c>
      <c r="B35" s="40" t="s">
        <v>55</v>
      </c>
      <c r="C35" s="40" t="s">
        <v>47</v>
      </c>
      <c r="D35" s="41">
        <v>4.8</v>
      </c>
      <c r="E35" s="41">
        <v>5</v>
      </c>
      <c r="F35" s="69">
        <v>30.3</v>
      </c>
      <c r="G35" s="69">
        <v>24.5</v>
      </c>
      <c r="H35" s="69">
        <v>19.899999999999999</v>
      </c>
      <c r="I35" s="69">
        <v>21.6</v>
      </c>
      <c r="J35" s="69">
        <v>3.7000000000000171</v>
      </c>
      <c r="K35" s="69"/>
      <c r="L35" s="69"/>
      <c r="M35" s="69"/>
      <c r="N35" s="69"/>
      <c r="O35" s="69"/>
      <c r="P35" s="70"/>
      <c r="Q35" s="70"/>
      <c r="R35" s="69">
        <v>34.799999999999997</v>
      </c>
      <c r="S35" s="72">
        <v>1.78</v>
      </c>
      <c r="T35" s="72">
        <f t="shared" si="19"/>
        <v>1.3204747774480714</v>
      </c>
      <c r="U35" s="72">
        <v>2.67</v>
      </c>
      <c r="V35" s="73">
        <f t="shared" si="20"/>
        <v>1.0219999999999998</v>
      </c>
      <c r="W35" s="69">
        <f t="shared" si="21"/>
        <v>50.544015825914933</v>
      </c>
      <c r="X35" s="69">
        <f t="shared" si="22"/>
        <v>90.915851272015672</v>
      </c>
      <c r="Y35" s="69">
        <v>40.5</v>
      </c>
      <c r="Z35" s="69">
        <v>23.5</v>
      </c>
      <c r="AA35" s="69">
        <f t="shared" si="23"/>
        <v>17</v>
      </c>
      <c r="AB35" s="73">
        <f t="shared" si="24"/>
        <v>0.66470588235294104</v>
      </c>
      <c r="AC35" s="74">
        <v>1045</v>
      </c>
      <c r="AD35" s="73">
        <v>0.20599999999999999</v>
      </c>
      <c r="AE35" s="73">
        <v>4.1000000000000002E-2</v>
      </c>
      <c r="AF35" s="73"/>
      <c r="AG35" s="73"/>
      <c r="AH35" s="73"/>
      <c r="AI35" s="73"/>
      <c r="AJ35" s="75"/>
      <c r="AK35" s="75"/>
      <c r="AL35" s="135" t="s">
        <v>106</v>
      </c>
      <c r="BC35" s="1">
        <f>(INT(AJ35/100)*100) + ((AJ35-(INT(AJ35/100)*100))*100/60)</f>
        <v>0</v>
      </c>
      <c r="BD35" s="1">
        <f>(INT(AK35/100)*100) + ((AK35-(INT(AK35/100)*100))*100/60)</f>
        <v>0</v>
      </c>
      <c r="BF35" s="1">
        <f>(INT(AD35/100)*100) + ((AD35-(INT(AD35/100)*100))*100/60)</f>
        <v>0.34333333333333332</v>
      </c>
      <c r="BH35" s="1" t="e">
        <f>(INT(#REF!/100)*100) + ((#REF!-(INT(#REF!/100)*100))*100/60)</f>
        <v>#REF!</v>
      </c>
      <c r="BJ35" s="1" t="e">
        <f>(INT(#REF!/100)*100) + ((#REF!-(INT(#REF!/100)*100))*100/60)</f>
        <v>#REF!</v>
      </c>
      <c r="BL35" s="1" t="e">
        <f>(INT(#REF!/100)*100) + ((#REF!-(INT(#REF!/100)*100))*100/60)</f>
        <v>#REF!</v>
      </c>
      <c r="BN35" s="1" t="e">
        <f>(INT(#REF!/100)*100) + ((#REF!-(INT(#REF!/100)*100))*100/60)</f>
        <v>#REF!</v>
      </c>
      <c r="BX35" s="1" t="str">
        <f>IF(CB35="chảy",IF(BY35="Sét",IF(V35&gt;=1.5,"Bùn sét","Sét chảy"),IF(BY35="Sét pha",IF(V35&gt;=1,"Bùn sét pha","Sét pha chảy"),IF(BY35="Cát pha",IF(V35&gt;=0.9,"Bùn cát pha","Cát pha chảy")))),BY35 &amp; " " &amp; CB35)</f>
        <v>Sét pha dẻo mềm</v>
      </c>
      <c r="BY35" s="1" t="str">
        <f>IF((1&lt;=AA35)*AND(AA35&lt;7),"Cát pha",IF((7&lt;=AA35)*AND(AA35&lt;=17),"Sét pha",IF(17&lt;AA35,"Sét")))</f>
        <v>Sét pha</v>
      </c>
      <c r="BZ35" s="1" t="str">
        <f>IF(AB35&lt;=0,"cứng",IF((0&lt;AB35)*AND(AB35&lt;=0.25),"nửa cứng",IF((0.25&lt;AB35)*AND(AB35&lt;=0.5),"dẻo cứng",IF((0.5&lt;AB35)*AND(AB35&lt;=0.75),"dẻo mềm",IF((0.75&lt;AB35)*AND(AB35&lt;=1),"dẻo chảy",IF(1&lt;AB35,"chảy"))))))</f>
        <v>dẻo mềm</v>
      </c>
      <c r="CA35" s="1" t="str">
        <f>IF(AB35&lt;=0,"rắn",IF(AB35&lt;=1,"dẻo","chảy"))</f>
        <v>dẻo</v>
      </c>
      <c r="CB35" s="1" t="str">
        <f t="shared" si="6"/>
        <v>dẻo mềm</v>
      </c>
    </row>
    <row r="36" spans="1:80" ht="18" customHeight="1" x14ac:dyDescent="0.25">
      <c r="A36" s="175">
        <v>22</v>
      </c>
      <c r="B36" s="40" t="s">
        <v>55</v>
      </c>
      <c r="C36" s="40" t="s">
        <v>48</v>
      </c>
      <c r="D36" s="41">
        <v>6.8</v>
      </c>
      <c r="E36" s="41">
        <v>7</v>
      </c>
      <c r="F36" s="69">
        <v>10.699999999999989</v>
      </c>
      <c r="G36" s="69">
        <v>30.7</v>
      </c>
      <c r="H36" s="69">
        <v>25.2</v>
      </c>
      <c r="I36" s="69">
        <v>31.9</v>
      </c>
      <c r="J36" s="69">
        <v>1.5</v>
      </c>
      <c r="K36" s="69"/>
      <c r="L36" s="69"/>
      <c r="M36" s="69"/>
      <c r="N36" s="69"/>
      <c r="O36" s="69"/>
      <c r="P36" s="70"/>
      <c r="Q36" s="70"/>
      <c r="R36" s="69">
        <v>34.799999999999997</v>
      </c>
      <c r="S36" s="72">
        <v>1.73</v>
      </c>
      <c r="T36" s="72">
        <f t="shared" si="19"/>
        <v>1.2833827893175076</v>
      </c>
      <c r="U36" s="72">
        <v>2.68</v>
      </c>
      <c r="V36" s="73">
        <f t="shared" si="20"/>
        <v>1.0882312138728323</v>
      </c>
      <c r="W36" s="69">
        <f t="shared" si="21"/>
        <v>52.112582488152704</v>
      </c>
      <c r="X36" s="69">
        <f t="shared" si="22"/>
        <v>85.702375387753364</v>
      </c>
      <c r="Y36" s="69">
        <v>38.4</v>
      </c>
      <c r="Z36" s="69">
        <v>25.000000000000004</v>
      </c>
      <c r="AA36" s="69">
        <f t="shared" si="23"/>
        <v>13.399999999999995</v>
      </c>
      <c r="AB36" s="73">
        <f t="shared" si="24"/>
        <v>0.73134328358208933</v>
      </c>
      <c r="AC36" s="74">
        <v>1055</v>
      </c>
      <c r="AD36" s="73">
        <v>0.17199999999999999</v>
      </c>
      <c r="AE36" s="73">
        <v>3.4000000000000002E-2</v>
      </c>
      <c r="AF36" s="73"/>
      <c r="AG36" s="73"/>
      <c r="AH36" s="73"/>
      <c r="AI36" s="73"/>
      <c r="AJ36" s="75"/>
      <c r="AK36" s="75"/>
      <c r="AL36" s="135" t="s">
        <v>106</v>
      </c>
      <c r="BC36" s="1">
        <f>(INT(AJ36/100)*100) + ((AJ36-(INT(AJ36/100)*100))*100/60)</f>
        <v>0</v>
      </c>
      <c r="BD36" s="1">
        <f>(INT(AK36/100)*100) + ((AK36-(INT(AK36/100)*100))*100/60)</f>
        <v>0</v>
      </c>
      <c r="BF36" s="1">
        <f>(INT(AD36/100)*100) + ((AD36-(INT(AD36/100)*100))*100/60)</f>
        <v>0.28666666666666668</v>
      </c>
      <c r="BH36" s="1" t="e">
        <f>(INT(#REF!/100)*100) + ((#REF!-(INT(#REF!/100)*100))*100/60)</f>
        <v>#REF!</v>
      </c>
      <c r="BJ36" s="1" t="e">
        <f>(INT(#REF!/100)*100) + ((#REF!-(INT(#REF!/100)*100))*100/60)</f>
        <v>#REF!</v>
      </c>
      <c r="BL36" s="1" t="e">
        <f>(INT(#REF!/100)*100) + ((#REF!-(INT(#REF!/100)*100))*100/60)</f>
        <v>#REF!</v>
      </c>
      <c r="BN36" s="1" t="e">
        <f>(INT(#REF!/100)*100) + ((#REF!-(INT(#REF!/100)*100))*100/60)</f>
        <v>#REF!</v>
      </c>
      <c r="BX36" s="1" t="str">
        <f>IF(CB36="chảy",IF(BY36="Sét",IF(V36&gt;=1.5,"Bùn sét","Sét chảy"),IF(BY36="Sét pha",IF(V36&gt;=1,"Bùn sét pha","Sét pha chảy"),IF(BY36="Cát pha",IF(V36&gt;=0.9,"Bùn cát pha","Cát pha chảy")))),BY36 &amp; " " &amp; CB36)</f>
        <v>Sét pha dẻo mềm</v>
      </c>
      <c r="BY36" s="1" t="str">
        <f>IF((1&lt;=AA36)*AND(AA36&lt;7),"Cát pha",IF((7&lt;=AA36)*AND(AA36&lt;=17),"Sét pha",IF(17&lt;AA36,"Sét")))</f>
        <v>Sét pha</v>
      </c>
      <c r="BZ36" s="1" t="str">
        <f>IF(AB36&lt;=0,"cứng",IF((0&lt;AB36)*AND(AB36&lt;=0.25),"nửa cứng",IF((0.25&lt;AB36)*AND(AB36&lt;=0.5),"dẻo cứng",IF((0.5&lt;AB36)*AND(AB36&lt;=0.75),"dẻo mềm",IF((0.75&lt;AB36)*AND(AB36&lt;=1),"dẻo chảy",IF(1&lt;AB36,"chảy"))))))</f>
        <v>dẻo mềm</v>
      </c>
      <c r="CA36" s="1" t="str">
        <f>IF(AB36&lt;=0,"rắn",IF(AB36&lt;=1,"dẻo","chảy"))</f>
        <v>dẻo</v>
      </c>
      <c r="CB36" s="1" t="str">
        <f t="shared" si="6"/>
        <v>dẻo mềm</v>
      </c>
    </row>
    <row r="37" spans="1:80" ht="18" customHeight="1" x14ac:dyDescent="0.25">
      <c r="A37" s="175">
        <v>23</v>
      </c>
      <c r="B37" s="40" t="s">
        <v>55</v>
      </c>
      <c r="C37" s="40" t="s">
        <v>49</v>
      </c>
      <c r="D37" s="41">
        <v>8.8000000000000007</v>
      </c>
      <c r="E37" s="41">
        <v>9</v>
      </c>
      <c r="F37" s="69">
        <v>21.3</v>
      </c>
      <c r="G37" s="69">
        <v>30.79999999999999</v>
      </c>
      <c r="H37" s="69">
        <v>21.5</v>
      </c>
      <c r="I37" s="69">
        <v>14.7</v>
      </c>
      <c r="J37" s="69">
        <v>7.3</v>
      </c>
      <c r="K37" s="69">
        <v>4.4000000000000004</v>
      </c>
      <c r="L37" s="69"/>
      <c r="M37" s="69"/>
      <c r="N37" s="69"/>
      <c r="O37" s="69"/>
      <c r="P37" s="70"/>
      <c r="Q37" s="71"/>
      <c r="R37" s="69">
        <v>32.1</v>
      </c>
      <c r="S37" s="72">
        <v>1.82</v>
      </c>
      <c r="T37" s="72">
        <f t="shared" si="19"/>
        <v>1.3777441332323999</v>
      </c>
      <c r="U37" s="72">
        <v>2.67</v>
      </c>
      <c r="V37" s="73">
        <f t="shared" si="20"/>
        <v>0.93795054945054912</v>
      </c>
      <c r="W37" s="69">
        <f t="shared" si="21"/>
        <v>48.399096133617981</v>
      </c>
      <c r="X37" s="69">
        <f t="shared" si="22"/>
        <v>91.376885540721858</v>
      </c>
      <c r="Y37" s="69">
        <v>40.6</v>
      </c>
      <c r="Z37" s="69">
        <v>25.6</v>
      </c>
      <c r="AA37" s="69">
        <f t="shared" si="23"/>
        <v>15</v>
      </c>
      <c r="AB37" s="73">
        <f t="shared" si="24"/>
        <v>0.43333333333333335</v>
      </c>
      <c r="AC37" s="74">
        <v>1457</v>
      </c>
      <c r="AD37" s="73">
        <v>0.23899999999999999</v>
      </c>
      <c r="AE37" s="73">
        <v>0.03</v>
      </c>
      <c r="AF37" s="73"/>
      <c r="AG37" s="73"/>
      <c r="AH37" s="73"/>
      <c r="AI37" s="73"/>
      <c r="AJ37" s="75"/>
      <c r="AK37" s="75"/>
      <c r="AL37" s="135" t="s">
        <v>105</v>
      </c>
      <c r="BC37" s="1">
        <f>(INT(AJ37/100)*100) + ((AJ37-(INT(AJ37/100)*100))*100/60)</f>
        <v>0</v>
      </c>
      <c r="BD37" s="1">
        <f>(INT(AK37/100)*100) + ((AK37-(INT(AK37/100)*100))*100/60)</f>
        <v>0</v>
      </c>
      <c r="BF37" s="1">
        <f>(INT(AD37/100)*100) + ((AD37-(INT(AD37/100)*100))*100/60)</f>
        <v>0.39833333333333332</v>
      </c>
      <c r="BH37" s="1" t="e">
        <f>(INT(#REF!/100)*100) + ((#REF!-(INT(#REF!/100)*100))*100/60)</f>
        <v>#REF!</v>
      </c>
      <c r="BJ37" s="1" t="e">
        <f>(INT(#REF!/100)*100) + ((#REF!-(INT(#REF!/100)*100))*100/60)</f>
        <v>#REF!</v>
      </c>
      <c r="BL37" s="1" t="e">
        <f>(INT(#REF!/100)*100) + ((#REF!-(INT(#REF!/100)*100))*100/60)</f>
        <v>#REF!</v>
      </c>
      <c r="BN37" s="1" t="e">
        <f>(INT(#REF!/100)*100) + ((#REF!-(INT(#REF!/100)*100))*100/60)</f>
        <v>#REF!</v>
      </c>
      <c r="BX37" s="1" t="str">
        <f>IF(CB37="chảy",IF(BY37="Sét",IF(V37&gt;=1.5,"Bùn sét","Sét chảy"),IF(BY37="Sét pha",IF(V37&gt;=1,"Bùn sét pha","Sét pha chảy"),IF(BY37="Cát pha",IF(V37&gt;=0.9,"Bùn cát pha","Cát pha chảy")))),BY37 &amp; " " &amp; CB37)</f>
        <v>Sét pha dẻo cứng</v>
      </c>
      <c r="BY37" s="1" t="str">
        <f>IF((1&lt;=AA37)*AND(AA37&lt;7),"Cát pha",IF((7&lt;=AA37)*AND(AA37&lt;=17),"Sét pha",IF(17&lt;AA37,"Sét")))</f>
        <v>Sét pha</v>
      </c>
      <c r="BZ37" s="1" t="str">
        <f>IF(AB37&lt;=0,"cứng",IF((0&lt;AB37)*AND(AB37&lt;=0.25),"nửa cứng",IF((0.25&lt;AB37)*AND(AB37&lt;=0.5),"dẻo cứng",IF((0.5&lt;AB37)*AND(AB37&lt;=0.75),"dẻo mềm",IF((0.75&lt;AB37)*AND(AB37&lt;=1),"dẻo chảy",IF(1&lt;AB37,"chảy"))))))</f>
        <v>dẻo cứng</v>
      </c>
      <c r="CA37" s="1" t="str">
        <f>IF(AB37&lt;=0,"rắn",IF(AB37&lt;=1,"dẻo","chảy"))</f>
        <v>dẻo</v>
      </c>
      <c r="CB37" s="1" t="str">
        <f t="shared" si="6"/>
        <v>dẻo cứng</v>
      </c>
    </row>
    <row r="38" spans="1:80" ht="18" customHeight="1" x14ac:dyDescent="0.25">
      <c r="A38" s="175">
        <v>24</v>
      </c>
      <c r="B38" s="40" t="s">
        <v>55</v>
      </c>
      <c r="C38" s="40" t="s">
        <v>54</v>
      </c>
      <c r="D38" s="41">
        <v>10.8</v>
      </c>
      <c r="E38" s="41">
        <v>11</v>
      </c>
      <c r="F38" s="69">
        <v>26.2</v>
      </c>
      <c r="G38" s="69">
        <v>30.9</v>
      </c>
      <c r="H38" s="69">
        <v>12.4</v>
      </c>
      <c r="I38" s="69">
        <v>18.8</v>
      </c>
      <c r="J38" s="69">
        <v>8.1999999999999993</v>
      </c>
      <c r="K38" s="69">
        <v>3.5</v>
      </c>
      <c r="L38" s="69"/>
      <c r="M38" s="69"/>
      <c r="N38" s="69"/>
      <c r="O38" s="69"/>
      <c r="P38" s="69"/>
      <c r="Q38" s="71"/>
      <c r="R38" s="69">
        <v>31.1</v>
      </c>
      <c r="S38" s="72">
        <v>1.76</v>
      </c>
      <c r="T38" s="72">
        <f t="shared" si="19"/>
        <v>1.3424866514111367</v>
      </c>
      <c r="U38" s="72">
        <v>2.7</v>
      </c>
      <c r="V38" s="73">
        <f t="shared" si="20"/>
        <v>1.0111931818181819</v>
      </c>
      <c r="W38" s="69">
        <f t="shared" si="21"/>
        <v>50.278272169957901</v>
      </c>
      <c r="X38" s="69">
        <f t="shared" si="22"/>
        <v>83.040512445917855</v>
      </c>
      <c r="Y38" s="69">
        <v>40.200000000000003</v>
      </c>
      <c r="Z38" s="69">
        <v>23.6</v>
      </c>
      <c r="AA38" s="69">
        <f t="shared" si="23"/>
        <v>16.600000000000001</v>
      </c>
      <c r="AB38" s="73">
        <f t="shared" si="24"/>
        <v>0.45180722891566261</v>
      </c>
      <c r="AC38" s="74">
        <v>1534</v>
      </c>
      <c r="AD38" s="73">
        <v>0.19600000000000001</v>
      </c>
      <c r="AE38" s="73">
        <v>3.3000000000000002E-2</v>
      </c>
      <c r="AF38" s="73"/>
      <c r="AG38" s="73"/>
      <c r="AH38" s="73"/>
      <c r="AI38" s="73"/>
      <c r="AJ38" s="75"/>
      <c r="AK38" s="75"/>
      <c r="AL38" s="135" t="s">
        <v>105</v>
      </c>
      <c r="BC38" s="1">
        <f>(INT(AJ38/100)*100) + ((AJ38-(INT(AJ38/100)*100))*100/60)</f>
        <v>0</v>
      </c>
      <c r="BD38" s="1">
        <f>(INT(AK38/100)*100) + ((AK38-(INT(AK38/100)*100))*100/60)</f>
        <v>0</v>
      </c>
      <c r="BF38" s="1">
        <f>(INT(AD38/100)*100) + ((AD38-(INT(AD38/100)*100))*100/60)</f>
        <v>0.32666666666666672</v>
      </c>
      <c r="BH38" s="1" t="e">
        <f>(INT(#REF!/100)*100) + ((#REF!-(INT(#REF!/100)*100))*100/60)</f>
        <v>#REF!</v>
      </c>
      <c r="BJ38" s="1" t="e">
        <f>(INT(#REF!/100)*100) + ((#REF!-(INT(#REF!/100)*100))*100/60)</f>
        <v>#REF!</v>
      </c>
      <c r="BL38" s="1" t="e">
        <f>(INT(#REF!/100)*100) + ((#REF!-(INT(#REF!/100)*100))*100/60)</f>
        <v>#REF!</v>
      </c>
      <c r="BN38" s="1" t="e">
        <f>(INT(#REF!/100)*100) + ((#REF!-(INT(#REF!/100)*100))*100/60)</f>
        <v>#REF!</v>
      </c>
      <c r="BX38" s="1" t="str">
        <f>IF(CB38="chảy",IF(BY38="Sét",IF(V38&gt;=1.5,"Bùn sét","Sét chảy"),IF(BY38="Sét pha",IF(V38&gt;=1,"Bùn sét pha","Sét pha chảy"),IF(BY38="Cát pha",IF(V38&gt;=0.9,"Bùn cát pha","Cát pha chảy")))),BY38 &amp; " " &amp; CB38)</f>
        <v>Sét pha dẻo cứng</v>
      </c>
      <c r="BY38" s="1" t="str">
        <f>IF((1&lt;=AA38)*AND(AA38&lt;7),"Cát pha",IF((7&lt;=AA38)*AND(AA38&lt;=17),"Sét pha",IF(17&lt;AA38,"Sét")))</f>
        <v>Sét pha</v>
      </c>
      <c r="BZ38" s="1" t="str">
        <f>IF(AB38&lt;=0,"cứng",IF((0&lt;AB38)*AND(AB38&lt;=0.25),"nửa cứng",IF((0.25&lt;AB38)*AND(AB38&lt;=0.5),"dẻo cứng",IF((0.5&lt;AB38)*AND(AB38&lt;=0.75),"dẻo mềm",IF((0.75&lt;AB38)*AND(AB38&lt;=1),"dẻo chảy",IF(1&lt;AB38,"chảy"))))))</f>
        <v>dẻo cứng</v>
      </c>
      <c r="CA38" s="1" t="str">
        <f>IF(AB38&lt;=0,"rắn",IF(AB38&lt;=1,"dẻo","chảy"))</f>
        <v>dẻo</v>
      </c>
      <c r="CB38" s="1" t="str">
        <f t="shared" si="6"/>
        <v>dẻo cứng</v>
      </c>
    </row>
    <row r="39" spans="1:80" ht="18" customHeight="1" x14ac:dyDescent="0.25">
      <c r="A39" s="175">
        <v>25</v>
      </c>
      <c r="B39" s="40" t="s">
        <v>56</v>
      </c>
      <c r="C39" s="40" t="s">
        <v>46</v>
      </c>
      <c r="D39" s="41">
        <v>3</v>
      </c>
      <c r="E39" s="41">
        <v>3.2</v>
      </c>
      <c r="F39" s="69">
        <v>31</v>
      </c>
      <c r="G39" s="69">
        <v>22.800000000000008</v>
      </c>
      <c r="H39" s="69">
        <v>16.8</v>
      </c>
      <c r="I39" s="69">
        <v>16.100000000000001</v>
      </c>
      <c r="J39" s="69">
        <v>5.8</v>
      </c>
      <c r="K39" s="69">
        <v>7.5</v>
      </c>
      <c r="L39" s="69"/>
      <c r="M39" s="69"/>
      <c r="N39" s="69"/>
      <c r="O39" s="69"/>
      <c r="P39" s="70"/>
      <c r="Q39" s="71"/>
      <c r="R39" s="69">
        <v>31.3</v>
      </c>
      <c r="S39" s="72">
        <v>1.79</v>
      </c>
      <c r="T39" s="72">
        <f t="shared" si="19"/>
        <v>1.3632901751713633</v>
      </c>
      <c r="U39" s="72">
        <v>2.71</v>
      </c>
      <c r="V39" s="73">
        <f t="shared" si="20"/>
        <v>0.98783798882681562</v>
      </c>
      <c r="W39" s="69">
        <f t="shared" si="21"/>
        <v>49.694089477071465</v>
      </c>
      <c r="X39" s="69">
        <f t="shared" si="22"/>
        <v>85.867319296697843</v>
      </c>
      <c r="Y39" s="69">
        <v>41.6</v>
      </c>
      <c r="Z39" s="69">
        <v>26.5</v>
      </c>
      <c r="AA39" s="69">
        <f t="shared" si="23"/>
        <v>15.100000000000001</v>
      </c>
      <c r="AB39" s="73">
        <f t="shared" si="24"/>
        <v>0.31788079470198677</v>
      </c>
      <c r="AC39" s="74">
        <v>1537</v>
      </c>
      <c r="AD39" s="73">
        <v>0.2</v>
      </c>
      <c r="AE39" s="73">
        <v>2.5000000000000001E-2</v>
      </c>
      <c r="AF39" s="73"/>
      <c r="AG39" s="73"/>
      <c r="AH39" s="73"/>
      <c r="AI39" s="73"/>
      <c r="AJ39" s="75"/>
      <c r="AK39" s="75"/>
      <c r="AL39" s="135" t="s">
        <v>105</v>
      </c>
      <c r="BC39" s="1">
        <f>(INT(AJ39/100)*100) + ((AJ39-(INT(AJ39/100)*100))*100/60)</f>
        <v>0</v>
      </c>
      <c r="BD39" s="1">
        <f>(INT(AK39/100)*100) + ((AK39-(INT(AK39/100)*100))*100/60)</f>
        <v>0</v>
      </c>
      <c r="BF39" s="1">
        <f>(INT(AD39/100)*100) + ((AD39-(INT(AD39/100)*100))*100/60)</f>
        <v>0.33333333333333331</v>
      </c>
      <c r="BH39" s="1" t="e">
        <f>(INT(#REF!/100)*100) + ((#REF!-(INT(#REF!/100)*100))*100/60)</f>
        <v>#REF!</v>
      </c>
      <c r="BJ39" s="1" t="e">
        <f>(INT(#REF!/100)*100) + ((#REF!-(INT(#REF!/100)*100))*100/60)</f>
        <v>#REF!</v>
      </c>
      <c r="BL39" s="1" t="e">
        <f>(INT(#REF!/100)*100) + ((#REF!-(INT(#REF!/100)*100))*100/60)</f>
        <v>#REF!</v>
      </c>
      <c r="BN39" s="1" t="e">
        <f>(INT(#REF!/100)*100) + ((#REF!-(INT(#REF!/100)*100))*100/60)</f>
        <v>#REF!</v>
      </c>
      <c r="BX39" s="1" t="str">
        <f>IF(CB39="chảy",IF(BY39="Sét",IF(V39&gt;=1.5,"Bùn sét","Sét chảy"),IF(BY39="Sét pha",IF(V39&gt;=1,"Bùn sét pha","Sét pha chảy"),IF(BY39="Cát pha",IF(V39&gt;=0.9,"Bùn cát pha","Cát pha chảy")))),BY39 &amp; " " &amp; CB39)</f>
        <v>Sét pha dẻo cứng</v>
      </c>
      <c r="BY39" s="1" t="str">
        <f>IF((1&lt;=AA39)*AND(AA39&lt;7),"Cát pha",IF((7&lt;=AA39)*AND(AA39&lt;=17),"Sét pha",IF(17&lt;AA39,"Sét")))</f>
        <v>Sét pha</v>
      </c>
      <c r="BZ39" s="1" t="str">
        <f>IF(AB39&lt;=0,"cứng",IF((0&lt;AB39)*AND(AB39&lt;=0.25),"nửa cứng",IF((0.25&lt;AB39)*AND(AB39&lt;=0.5),"dẻo cứng",IF((0.5&lt;AB39)*AND(AB39&lt;=0.75),"dẻo mềm",IF((0.75&lt;AB39)*AND(AB39&lt;=1),"dẻo chảy",IF(1&lt;AB39,"chảy"))))))</f>
        <v>dẻo cứng</v>
      </c>
      <c r="CA39" s="1" t="str">
        <f>IF(AB39&lt;=0,"rắn",IF(AB39&lt;=1,"dẻo","chảy"))</f>
        <v>dẻo</v>
      </c>
      <c r="CB39" s="1" t="str">
        <f t="shared" si="6"/>
        <v>dẻo cứng</v>
      </c>
    </row>
    <row r="40" spans="1:80" ht="18" customHeight="1" x14ac:dyDescent="0.25">
      <c r="A40" s="175">
        <v>26</v>
      </c>
      <c r="B40" s="40" t="s">
        <v>56</v>
      </c>
      <c r="C40" s="40" t="s">
        <v>47</v>
      </c>
      <c r="D40" s="41">
        <v>5</v>
      </c>
      <c r="E40" s="41">
        <v>5.2</v>
      </c>
      <c r="F40" s="69">
        <v>28.3</v>
      </c>
      <c r="G40" s="69">
        <v>16.7</v>
      </c>
      <c r="H40" s="69">
        <v>28.2</v>
      </c>
      <c r="I40" s="69">
        <v>26</v>
      </c>
      <c r="J40" s="69">
        <v>0.79999999999999716</v>
      </c>
      <c r="K40" s="69"/>
      <c r="L40" s="69"/>
      <c r="M40" s="69"/>
      <c r="N40" s="69"/>
      <c r="O40" s="69"/>
      <c r="P40" s="70"/>
      <c r="Q40" s="70"/>
      <c r="R40" s="69">
        <v>37.299999999999997</v>
      </c>
      <c r="S40" s="72">
        <v>1.83</v>
      </c>
      <c r="T40" s="72">
        <f t="shared" ref="T40:T45" si="25">S40/(1+0.01*R40)</f>
        <v>1.3328477785870358</v>
      </c>
      <c r="U40" s="72">
        <v>2.67</v>
      </c>
      <c r="V40" s="73">
        <f t="shared" ref="V40:V45" si="26">-1+(U40/T40)</f>
        <v>1.0032295081967209</v>
      </c>
      <c r="W40" s="69">
        <f t="shared" ref="W40:W45" si="27">V40/(V40+1)*100</f>
        <v>50.080607543556695</v>
      </c>
      <c r="X40" s="69">
        <f t="shared" ref="X40:X45" si="28">U40*R40/V40</f>
        <v>99.270405412030044</v>
      </c>
      <c r="Y40" s="69">
        <v>43.1</v>
      </c>
      <c r="Z40" s="69">
        <v>26.4</v>
      </c>
      <c r="AA40" s="69">
        <f t="shared" ref="AA40:AA45" si="29">Y40-Z40</f>
        <v>16.700000000000003</v>
      </c>
      <c r="AB40" s="73">
        <f t="shared" ref="AB40:AB45" si="30">(R40-Z40)/AA40</f>
        <v>0.65269461077844293</v>
      </c>
      <c r="AC40" s="74">
        <v>954</v>
      </c>
      <c r="AD40" s="73">
        <v>0.21099999999999999</v>
      </c>
      <c r="AE40" s="73">
        <v>3.4000000000000002E-2</v>
      </c>
      <c r="AF40" s="73"/>
      <c r="AG40" s="73"/>
      <c r="AH40" s="73"/>
      <c r="AI40" s="73"/>
      <c r="AJ40" s="75"/>
      <c r="AK40" s="75"/>
      <c r="AL40" s="135" t="s">
        <v>106</v>
      </c>
      <c r="BC40" s="1">
        <f>(INT(AJ40/100)*100) + ((AJ40-(INT(AJ40/100)*100))*100/60)</f>
        <v>0</v>
      </c>
      <c r="BD40" s="1">
        <f>(INT(AK40/100)*100) + ((AK40-(INT(AK40/100)*100))*100/60)</f>
        <v>0</v>
      </c>
      <c r="BF40" s="1">
        <f>(INT(AD40/100)*100) + ((AD40-(INT(AD40/100)*100))*100/60)</f>
        <v>0.35166666666666663</v>
      </c>
      <c r="BH40" s="1" t="e">
        <f>(INT(#REF!/100)*100) + ((#REF!-(INT(#REF!/100)*100))*100/60)</f>
        <v>#REF!</v>
      </c>
      <c r="BJ40" s="1" t="e">
        <f>(INT(#REF!/100)*100) + ((#REF!-(INT(#REF!/100)*100))*100/60)</f>
        <v>#REF!</v>
      </c>
      <c r="BL40" s="1" t="e">
        <f>(INT(#REF!/100)*100) + ((#REF!-(INT(#REF!/100)*100))*100/60)</f>
        <v>#REF!</v>
      </c>
      <c r="BN40" s="1" t="e">
        <f>(INT(#REF!/100)*100) + ((#REF!-(INT(#REF!/100)*100))*100/60)</f>
        <v>#REF!</v>
      </c>
      <c r="BX40" s="1" t="str">
        <f>IF(CB40="chảy",IF(BY40="Sét",IF(V40&gt;=1.5,"Bùn sét","Sét chảy"),IF(BY40="Sét pha",IF(V40&gt;=1,"Bùn sét pha","Sét pha chảy"),IF(BY40="Cát pha",IF(V40&gt;=0.9,"Bùn cát pha","Cát pha chảy")))),BY40 &amp; " " &amp; CB40)</f>
        <v>Sét pha dẻo mềm</v>
      </c>
      <c r="BY40" s="1" t="str">
        <f>IF((1&lt;=AA40)*AND(AA40&lt;7),"Cát pha",IF((7&lt;=AA40)*AND(AA40&lt;=17),"Sét pha",IF(17&lt;AA40,"Sét")))</f>
        <v>Sét pha</v>
      </c>
      <c r="BZ40" s="1" t="str">
        <f>IF(AB40&lt;=0,"cứng",IF((0&lt;AB40)*AND(AB40&lt;=0.25),"nửa cứng",IF((0.25&lt;AB40)*AND(AB40&lt;=0.5),"dẻo cứng",IF((0.5&lt;AB40)*AND(AB40&lt;=0.75),"dẻo mềm",IF((0.75&lt;AB40)*AND(AB40&lt;=1),"dẻo chảy",IF(1&lt;AB40,"chảy"))))))</f>
        <v>dẻo mềm</v>
      </c>
      <c r="CA40" s="1" t="str">
        <f>IF(AB40&lt;=0,"rắn",IF(AB40&lt;=1,"dẻo","chảy"))</f>
        <v>dẻo</v>
      </c>
      <c r="CB40" s="1" t="str">
        <f t="shared" si="6"/>
        <v>dẻo mềm</v>
      </c>
    </row>
    <row r="41" spans="1:80" ht="18" customHeight="1" x14ac:dyDescent="0.25">
      <c r="A41" s="175">
        <v>27</v>
      </c>
      <c r="B41" s="40" t="s">
        <v>56</v>
      </c>
      <c r="C41" s="40" t="s">
        <v>48</v>
      </c>
      <c r="D41" s="41">
        <v>7</v>
      </c>
      <c r="E41" s="41">
        <v>7.2</v>
      </c>
      <c r="F41" s="69">
        <v>26.4</v>
      </c>
      <c r="G41" s="69">
        <v>18.899999999999999</v>
      </c>
      <c r="H41" s="69">
        <v>15.6</v>
      </c>
      <c r="I41" s="69">
        <v>32.9</v>
      </c>
      <c r="J41" s="69">
        <v>6.2000000000000028</v>
      </c>
      <c r="K41" s="69"/>
      <c r="L41" s="69"/>
      <c r="M41" s="69"/>
      <c r="N41" s="69"/>
      <c r="O41" s="69"/>
      <c r="P41" s="70"/>
      <c r="Q41" s="70"/>
      <c r="R41" s="69">
        <v>37.4</v>
      </c>
      <c r="S41" s="72">
        <v>1.81</v>
      </c>
      <c r="T41" s="72">
        <f t="shared" si="25"/>
        <v>1.3173216885007277</v>
      </c>
      <c r="U41" s="72">
        <v>2.69</v>
      </c>
      <c r="V41" s="73">
        <f t="shared" si="26"/>
        <v>1.042022099447514</v>
      </c>
      <c r="W41" s="69">
        <f t="shared" si="27"/>
        <v>51.028933512984096</v>
      </c>
      <c r="X41" s="69">
        <f t="shared" si="28"/>
        <v>96.548816050390741</v>
      </c>
      <c r="Y41" s="69">
        <v>42.1</v>
      </c>
      <c r="Z41" s="69">
        <v>26.200000000000003</v>
      </c>
      <c r="AA41" s="69">
        <f t="shared" si="29"/>
        <v>15.899999999999999</v>
      </c>
      <c r="AB41" s="73">
        <f t="shared" si="30"/>
        <v>0.70440251572327028</v>
      </c>
      <c r="AC41" s="74">
        <v>1131</v>
      </c>
      <c r="AD41" s="73">
        <v>0.21</v>
      </c>
      <c r="AE41" s="73">
        <v>4.3999999999999997E-2</v>
      </c>
      <c r="AF41" s="73"/>
      <c r="AG41" s="73"/>
      <c r="AH41" s="73"/>
      <c r="AI41" s="73"/>
      <c r="AJ41" s="75"/>
      <c r="AK41" s="75"/>
      <c r="AL41" s="135" t="s">
        <v>106</v>
      </c>
      <c r="BC41" s="1">
        <f>(INT(AJ41/100)*100) + ((AJ41-(INT(AJ41/100)*100))*100/60)</f>
        <v>0</v>
      </c>
      <c r="BD41" s="1">
        <f>(INT(AK41/100)*100) + ((AK41-(INT(AK41/100)*100))*100/60)</f>
        <v>0</v>
      </c>
      <c r="BF41" s="1">
        <f>(INT(AD41/100)*100) + ((AD41-(INT(AD41/100)*100))*100/60)</f>
        <v>0.35</v>
      </c>
      <c r="BH41" s="1" t="e">
        <f>(INT(#REF!/100)*100) + ((#REF!-(INT(#REF!/100)*100))*100/60)</f>
        <v>#REF!</v>
      </c>
      <c r="BJ41" s="1" t="e">
        <f>(INT(#REF!/100)*100) + ((#REF!-(INT(#REF!/100)*100))*100/60)</f>
        <v>#REF!</v>
      </c>
      <c r="BL41" s="1" t="e">
        <f>(INT(#REF!/100)*100) + ((#REF!-(INT(#REF!/100)*100))*100/60)</f>
        <v>#REF!</v>
      </c>
      <c r="BN41" s="1" t="e">
        <f>(INT(#REF!/100)*100) + ((#REF!-(INT(#REF!/100)*100))*100/60)</f>
        <v>#REF!</v>
      </c>
      <c r="BX41" s="1" t="str">
        <f>IF(CB41="chảy",IF(BY41="Sét",IF(V41&gt;=1.5,"Bùn sét","Sét chảy"),IF(BY41="Sét pha",IF(V41&gt;=1,"Bùn sét pha","Sét pha chảy"),IF(BY41="Cát pha",IF(V41&gt;=0.9,"Bùn cát pha","Cát pha chảy")))),BY41 &amp; " " &amp; CB41)</f>
        <v>Sét pha dẻo mềm</v>
      </c>
      <c r="BY41" s="1" t="str">
        <f>IF((1&lt;=AA41)*AND(AA41&lt;7),"Cát pha",IF((7&lt;=AA41)*AND(AA41&lt;=17),"Sét pha",IF(17&lt;AA41,"Sét")))</f>
        <v>Sét pha</v>
      </c>
      <c r="BZ41" s="1" t="str">
        <f>IF(AB41&lt;=0,"cứng",IF((0&lt;AB41)*AND(AB41&lt;=0.25),"nửa cứng",IF((0.25&lt;AB41)*AND(AB41&lt;=0.5),"dẻo cứng",IF((0.5&lt;AB41)*AND(AB41&lt;=0.75),"dẻo mềm",IF((0.75&lt;AB41)*AND(AB41&lt;=1),"dẻo chảy",IF(1&lt;AB41,"chảy"))))))</f>
        <v>dẻo mềm</v>
      </c>
      <c r="CA41" s="1" t="str">
        <f>IF(AB41&lt;=0,"rắn",IF(AB41&lt;=1,"dẻo","chảy"))</f>
        <v>dẻo</v>
      </c>
      <c r="CB41" s="1" t="str">
        <f t="shared" si="6"/>
        <v>dẻo mềm</v>
      </c>
    </row>
    <row r="42" spans="1:80" ht="18" customHeight="1" x14ac:dyDescent="0.25">
      <c r="A42" s="175">
        <v>28</v>
      </c>
      <c r="B42" s="40" t="s">
        <v>56</v>
      </c>
      <c r="C42" s="40" t="s">
        <v>49</v>
      </c>
      <c r="D42" s="41">
        <v>9</v>
      </c>
      <c r="E42" s="41">
        <v>9.1999999999999993</v>
      </c>
      <c r="F42" s="69">
        <v>23.6</v>
      </c>
      <c r="G42" s="69">
        <v>25.4</v>
      </c>
      <c r="H42" s="69">
        <v>30.8</v>
      </c>
      <c r="I42" s="69">
        <v>6.3</v>
      </c>
      <c r="J42" s="69">
        <v>9.6000000000000085</v>
      </c>
      <c r="K42" s="69">
        <v>4.3</v>
      </c>
      <c r="L42" s="69"/>
      <c r="M42" s="69"/>
      <c r="N42" s="69"/>
      <c r="O42" s="69"/>
      <c r="P42" s="70"/>
      <c r="Q42" s="70"/>
      <c r="R42" s="69">
        <v>33.6</v>
      </c>
      <c r="S42" s="72">
        <v>1.83</v>
      </c>
      <c r="T42" s="72">
        <f t="shared" si="25"/>
        <v>1.3697604790419162</v>
      </c>
      <c r="U42" s="72">
        <v>2.69</v>
      </c>
      <c r="V42" s="73">
        <f t="shared" si="26"/>
        <v>0.96384699453551903</v>
      </c>
      <c r="W42" s="69">
        <f t="shared" si="27"/>
        <v>49.079536095096046</v>
      </c>
      <c r="X42" s="69">
        <f t="shared" si="28"/>
        <v>93.7742198838897</v>
      </c>
      <c r="Y42" s="69">
        <v>39.799999999999997</v>
      </c>
      <c r="Z42" s="69">
        <v>23.699999999999996</v>
      </c>
      <c r="AA42" s="69">
        <f t="shared" si="29"/>
        <v>16.100000000000001</v>
      </c>
      <c r="AB42" s="73">
        <f t="shared" si="30"/>
        <v>0.61490683229813692</v>
      </c>
      <c r="AC42" s="74">
        <v>918</v>
      </c>
      <c r="AD42" s="73">
        <v>0.183</v>
      </c>
      <c r="AE42" s="73">
        <v>3.3000000000000002E-2</v>
      </c>
      <c r="AF42" s="73"/>
      <c r="AG42" s="73"/>
      <c r="AH42" s="73"/>
      <c r="AI42" s="73"/>
      <c r="AJ42" s="75"/>
      <c r="AK42" s="75"/>
      <c r="AL42" s="135" t="s">
        <v>106</v>
      </c>
      <c r="BC42" s="1">
        <f>(INT(AJ42/100)*100) + ((AJ42-(INT(AJ42/100)*100))*100/60)</f>
        <v>0</v>
      </c>
      <c r="BD42" s="1">
        <f>(INT(AK42/100)*100) + ((AK42-(INT(AK42/100)*100))*100/60)</f>
        <v>0</v>
      </c>
      <c r="BF42" s="1">
        <f>(INT(AD42/100)*100) + ((AD42-(INT(AD42/100)*100))*100/60)</f>
        <v>0.30499999999999999</v>
      </c>
      <c r="BH42" s="1" t="e">
        <f>(INT(#REF!/100)*100) + ((#REF!-(INT(#REF!/100)*100))*100/60)</f>
        <v>#REF!</v>
      </c>
      <c r="BJ42" s="1" t="e">
        <f>(INT(#REF!/100)*100) + ((#REF!-(INT(#REF!/100)*100))*100/60)</f>
        <v>#REF!</v>
      </c>
      <c r="BL42" s="1" t="e">
        <f>(INT(#REF!/100)*100) + ((#REF!-(INT(#REF!/100)*100))*100/60)</f>
        <v>#REF!</v>
      </c>
      <c r="BN42" s="1" t="e">
        <f>(INT(#REF!/100)*100) + ((#REF!-(INT(#REF!/100)*100))*100/60)</f>
        <v>#REF!</v>
      </c>
      <c r="BX42" s="1" t="str">
        <f>IF(CB42="chảy",IF(BY42="Sét",IF(V42&gt;=1.5,"Bùn sét","Sét chảy"),IF(BY42="Sét pha",IF(V42&gt;=1,"Bùn sét pha","Sét pha chảy"),IF(BY42="Cát pha",IF(V42&gt;=0.9,"Bùn cát pha","Cát pha chảy")))),BY42 &amp; " " &amp; CB42)</f>
        <v>Sét pha dẻo mềm</v>
      </c>
      <c r="BY42" s="1" t="str">
        <f>IF((1&lt;=AA42)*AND(AA42&lt;7),"Cát pha",IF((7&lt;=AA42)*AND(AA42&lt;=17),"Sét pha",IF(17&lt;AA42,"Sét")))</f>
        <v>Sét pha</v>
      </c>
      <c r="BZ42" s="1" t="str">
        <f>IF(AB42&lt;=0,"cứng",IF((0&lt;AB42)*AND(AB42&lt;=0.25),"nửa cứng",IF((0.25&lt;AB42)*AND(AB42&lt;=0.5),"dẻo cứng",IF((0.5&lt;AB42)*AND(AB42&lt;=0.75),"dẻo mềm",IF((0.75&lt;AB42)*AND(AB42&lt;=1),"dẻo chảy",IF(1&lt;AB42,"chảy"))))))</f>
        <v>dẻo mềm</v>
      </c>
      <c r="CA42" s="1" t="str">
        <f>IF(AB42&lt;=0,"rắn",IF(AB42&lt;=1,"dẻo","chảy"))</f>
        <v>dẻo</v>
      </c>
      <c r="CB42" s="1" t="str">
        <f t="shared" si="6"/>
        <v>dẻo mềm</v>
      </c>
    </row>
    <row r="43" spans="1:80" ht="18" customHeight="1" x14ac:dyDescent="0.25">
      <c r="A43" s="175">
        <v>29</v>
      </c>
      <c r="B43" s="40" t="s">
        <v>57</v>
      </c>
      <c r="C43" s="40" t="s">
        <v>46</v>
      </c>
      <c r="D43" s="41">
        <v>2.8</v>
      </c>
      <c r="E43" s="41">
        <v>3</v>
      </c>
      <c r="F43" s="69">
        <v>26.1</v>
      </c>
      <c r="G43" s="69">
        <v>26.7</v>
      </c>
      <c r="H43" s="69">
        <v>11.499999999999995</v>
      </c>
      <c r="I43" s="69">
        <v>12.4</v>
      </c>
      <c r="J43" s="69">
        <v>6.4</v>
      </c>
      <c r="K43" s="69">
        <v>11.2</v>
      </c>
      <c r="L43" s="69">
        <v>5.7</v>
      </c>
      <c r="M43" s="69"/>
      <c r="N43" s="69"/>
      <c r="O43" s="69"/>
      <c r="P43" s="70"/>
      <c r="Q43" s="70"/>
      <c r="R43" s="69">
        <v>33.200000000000003</v>
      </c>
      <c r="S43" s="72">
        <v>1.72</v>
      </c>
      <c r="T43" s="72">
        <f t="shared" si="25"/>
        <v>1.2912912912912913</v>
      </c>
      <c r="U43" s="72">
        <v>2.69</v>
      </c>
      <c r="V43" s="73">
        <f t="shared" si="26"/>
        <v>1.0831860465116279</v>
      </c>
      <c r="W43" s="69">
        <f t="shared" si="27"/>
        <v>51.996606271699207</v>
      </c>
      <c r="X43" s="69">
        <f t="shared" si="28"/>
        <v>82.449363419713606</v>
      </c>
      <c r="Y43" s="69">
        <v>38.5</v>
      </c>
      <c r="Z43" s="69">
        <v>23.799999999999997</v>
      </c>
      <c r="AA43" s="69">
        <f t="shared" si="29"/>
        <v>14.700000000000003</v>
      </c>
      <c r="AB43" s="73">
        <f t="shared" si="30"/>
        <v>0.63945578231292544</v>
      </c>
      <c r="AC43" s="74">
        <v>1107</v>
      </c>
      <c r="AD43" s="73">
        <v>0.20699999999999999</v>
      </c>
      <c r="AE43" s="73">
        <v>3.3000000000000002E-2</v>
      </c>
      <c r="AF43" s="73"/>
      <c r="AG43" s="73"/>
      <c r="AH43" s="73"/>
      <c r="AI43" s="73"/>
      <c r="AJ43" s="75"/>
      <c r="AK43" s="75"/>
      <c r="AL43" s="135" t="s">
        <v>106</v>
      </c>
      <c r="BC43" s="1">
        <f>(INT(AJ43/100)*100) + ((AJ43-(INT(AJ43/100)*100))*100/60)</f>
        <v>0</v>
      </c>
      <c r="BD43" s="1">
        <f>(INT(AK43/100)*100) + ((AK43-(INT(AK43/100)*100))*100/60)</f>
        <v>0</v>
      </c>
      <c r="BF43" s="1">
        <f>(INT(AD43/100)*100) + ((AD43-(INT(AD43/100)*100))*100/60)</f>
        <v>0.34499999999999997</v>
      </c>
      <c r="BH43" s="1" t="e">
        <f>(INT(#REF!/100)*100) + ((#REF!-(INT(#REF!/100)*100))*100/60)</f>
        <v>#REF!</v>
      </c>
      <c r="BJ43" s="1" t="e">
        <f>(INT(#REF!/100)*100) + ((#REF!-(INT(#REF!/100)*100))*100/60)</f>
        <v>#REF!</v>
      </c>
      <c r="BL43" s="1" t="e">
        <f>(INT(#REF!/100)*100) + ((#REF!-(INT(#REF!/100)*100))*100/60)</f>
        <v>#REF!</v>
      </c>
      <c r="BN43" s="1" t="e">
        <f>(INT(#REF!/100)*100) + ((#REF!-(INT(#REF!/100)*100))*100/60)</f>
        <v>#REF!</v>
      </c>
      <c r="BX43" s="1" t="str">
        <f>IF(CB43="chảy",IF(BY43="Sét",IF(V43&gt;=1.5,"Bùn sét","Sét chảy"),IF(BY43="Sét pha",IF(V43&gt;=1,"Bùn sét pha","Sét pha chảy"),IF(BY43="Cát pha",IF(V43&gt;=0.9,"Bùn cát pha","Cát pha chảy")))),BY43 &amp; " " &amp; CB43)</f>
        <v>Sét pha dẻo mềm</v>
      </c>
      <c r="BY43" s="1" t="str">
        <f>IF((1&lt;=AA43)*AND(AA43&lt;7),"Cát pha",IF((7&lt;=AA43)*AND(AA43&lt;=17),"Sét pha",IF(17&lt;AA43,"Sét")))</f>
        <v>Sét pha</v>
      </c>
      <c r="BZ43" s="1" t="str">
        <f>IF(AB43&lt;=0,"cứng",IF((0&lt;AB43)*AND(AB43&lt;=0.25),"nửa cứng",IF((0.25&lt;AB43)*AND(AB43&lt;=0.5),"dẻo cứng",IF((0.5&lt;AB43)*AND(AB43&lt;=0.75),"dẻo mềm",IF((0.75&lt;AB43)*AND(AB43&lt;=1),"dẻo chảy",IF(1&lt;AB43,"chảy"))))))</f>
        <v>dẻo mềm</v>
      </c>
      <c r="CA43" s="1" t="str">
        <f>IF(AB43&lt;=0,"rắn",IF(AB43&lt;=1,"dẻo","chảy"))</f>
        <v>dẻo</v>
      </c>
      <c r="CB43" s="1" t="str">
        <f t="shared" si="6"/>
        <v>dẻo mềm</v>
      </c>
    </row>
    <row r="44" spans="1:80" ht="18" customHeight="1" x14ac:dyDescent="0.25">
      <c r="A44" s="175">
        <v>30</v>
      </c>
      <c r="B44" s="40" t="s">
        <v>57</v>
      </c>
      <c r="C44" s="40" t="s">
        <v>47</v>
      </c>
      <c r="D44" s="41">
        <v>4.8</v>
      </c>
      <c r="E44" s="41">
        <v>5</v>
      </c>
      <c r="F44" s="69">
        <v>23.3</v>
      </c>
      <c r="G44" s="69">
        <v>31.2</v>
      </c>
      <c r="H44" s="69">
        <v>18.600000000000001</v>
      </c>
      <c r="I44" s="69">
        <v>24.1</v>
      </c>
      <c r="J44" s="69">
        <v>2.8000000000000114</v>
      </c>
      <c r="K44" s="69"/>
      <c r="L44" s="69"/>
      <c r="M44" s="69"/>
      <c r="N44" s="69"/>
      <c r="O44" s="69"/>
      <c r="P44" s="70"/>
      <c r="Q44" s="70"/>
      <c r="R44" s="69">
        <v>35.5</v>
      </c>
      <c r="S44" s="72">
        <v>1.73</v>
      </c>
      <c r="T44" s="72">
        <f t="shared" si="25"/>
        <v>1.2767527675276753</v>
      </c>
      <c r="U44" s="72">
        <v>2.69</v>
      </c>
      <c r="V44" s="73">
        <f t="shared" si="26"/>
        <v>1.1069075144508669</v>
      </c>
      <c r="W44" s="69">
        <f t="shared" si="27"/>
        <v>52.537071839119875</v>
      </c>
      <c r="X44" s="69">
        <f t="shared" si="28"/>
        <v>86.271886994438518</v>
      </c>
      <c r="Y44" s="69">
        <v>40.9</v>
      </c>
      <c r="Z44" s="69">
        <v>25.099999999999998</v>
      </c>
      <c r="AA44" s="69">
        <f t="shared" si="29"/>
        <v>15.8</v>
      </c>
      <c r="AB44" s="73">
        <f t="shared" si="30"/>
        <v>0.65822784810126589</v>
      </c>
      <c r="AC44" s="74">
        <v>1031</v>
      </c>
      <c r="AD44" s="73">
        <v>0.187</v>
      </c>
      <c r="AE44" s="73">
        <v>4.1000000000000002E-2</v>
      </c>
      <c r="AF44" s="73"/>
      <c r="AG44" s="73"/>
      <c r="AH44" s="73"/>
      <c r="AI44" s="73"/>
      <c r="AJ44" s="75"/>
      <c r="AK44" s="75"/>
      <c r="AL44" s="135" t="s">
        <v>106</v>
      </c>
      <c r="BC44" s="1">
        <f>(INT(AJ44/100)*100) + ((AJ44-(INT(AJ44/100)*100))*100/60)</f>
        <v>0</v>
      </c>
      <c r="BD44" s="1">
        <f>(INT(AK44/100)*100) + ((AK44-(INT(AK44/100)*100))*100/60)</f>
        <v>0</v>
      </c>
      <c r="BF44" s="1">
        <f>(INT(AD44/100)*100) + ((AD44-(INT(AD44/100)*100))*100/60)</f>
        <v>0.31166666666666665</v>
      </c>
      <c r="BH44" s="1" t="e">
        <f>(INT(#REF!/100)*100) + ((#REF!-(INT(#REF!/100)*100))*100/60)</f>
        <v>#REF!</v>
      </c>
      <c r="BJ44" s="1" t="e">
        <f>(INT(#REF!/100)*100) + ((#REF!-(INT(#REF!/100)*100))*100/60)</f>
        <v>#REF!</v>
      </c>
      <c r="BL44" s="1" t="e">
        <f>(INT(#REF!/100)*100) + ((#REF!-(INT(#REF!/100)*100))*100/60)</f>
        <v>#REF!</v>
      </c>
      <c r="BN44" s="1" t="e">
        <f>(INT(#REF!/100)*100) + ((#REF!-(INT(#REF!/100)*100))*100/60)</f>
        <v>#REF!</v>
      </c>
      <c r="BX44" s="1" t="str">
        <f>IF(CB44="chảy",IF(BY44="Sét",IF(V44&gt;=1.5,"Bùn sét","Sét chảy"),IF(BY44="Sét pha",IF(V44&gt;=1,"Bùn sét pha","Sét pha chảy"),IF(BY44="Cát pha",IF(V44&gt;=0.9,"Bùn cát pha","Cát pha chảy")))),BY44 &amp; " " &amp; CB44)</f>
        <v>Sét pha dẻo mềm</v>
      </c>
      <c r="BY44" s="1" t="str">
        <f>IF((1&lt;=AA44)*AND(AA44&lt;7),"Cát pha",IF((7&lt;=AA44)*AND(AA44&lt;=17),"Sét pha",IF(17&lt;AA44,"Sét")))</f>
        <v>Sét pha</v>
      </c>
      <c r="BZ44" s="1" t="str">
        <f>IF(AB44&lt;=0,"cứng",IF((0&lt;AB44)*AND(AB44&lt;=0.25),"nửa cứng",IF((0.25&lt;AB44)*AND(AB44&lt;=0.5),"dẻo cứng",IF((0.5&lt;AB44)*AND(AB44&lt;=0.75),"dẻo mềm",IF((0.75&lt;AB44)*AND(AB44&lt;=1),"dẻo chảy",IF(1&lt;AB44,"chảy"))))))</f>
        <v>dẻo mềm</v>
      </c>
      <c r="CA44" s="1" t="str">
        <f>IF(AB44&lt;=0,"rắn",IF(AB44&lt;=1,"dẻo","chảy"))</f>
        <v>dẻo</v>
      </c>
      <c r="CB44" s="1" t="str">
        <f t="shared" si="6"/>
        <v>dẻo mềm</v>
      </c>
    </row>
    <row r="45" spans="1:80" ht="18" customHeight="1" x14ac:dyDescent="0.25">
      <c r="A45" s="175">
        <v>31</v>
      </c>
      <c r="B45" s="40" t="s">
        <v>57</v>
      </c>
      <c r="C45" s="40" t="s">
        <v>48</v>
      </c>
      <c r="D45" s="41">
        <v>7</v>
      </c>
      <c r="E45" s="41">
        <v>7.2</v>
      </c>
      <c r="F45" s="69">
        <v>28.1</v>
      </c>
      <c r="G45" s="69">
        <v>29.899999999999995</v>
      </c>
      <c r="H45" s="69">
        <v>12.7</v>
      </c>
      <c r="I45" s="69">
        <v>11.5</v>
      </c>
      <c r="J45" s="69">
        <v>9.6</v>
      </c>
      <c r="K45" s="69">
        <v>8.1999999999999993</v>
      </c>
      <c r="L45" s="69"/>
      <c r="M45" s="69"/>
      <c r="N45" s="69"/>
      <c r="O45" s="69"/>
      <c r="P45" s="70"/>
      <c r="Q45" s="71"/>
      <c r="R45" s="69">
        <v>29.8</v>
      </c>
      <c r="S45" s="72">
        <v>1.84</v>
      </c>
      <c r="T45" s="72">
        <f t="shared" si="25"/>
        <v>1.4175654853620956</v>
      </c>
      <c r="U45" s="72">
        <v>2.68</v>
      </c>
      <c r="V45" s="73">
        <f t="shared" si="26"/>
        <v>0.89056521739130434</v>
      </c>
      <c r="W45" s="69">
        <f t="shared" si="27"/>
        <v>47.1057654715636</v>
      </c>
      <c r="X45" s="69">
        <f t="shared" si="28"/>
        <v>89.677879216911592</v>
      </c>
      <c r="Y45" s="69">
        <v>38.299999999999997</v>
      </c>
      <c r="Z45" s="69">
        <v>21.599999999999998</v>
      </c>
      <c r="AA45" s="69">
        <f t="shared" si="29"/>
        <v>16.7</v>
      </c>
      <c r="AB45" s="73">
        <f t="shared" si="30"/>
        <v>0.49101796407185649</v>
      </c>
      <c r="AC45" s="74">
        <v>1340</v>
      </c>
      <c r="AD45" s="73">
        <v>0.22500000000000001</v>
      </c>
      <c r="AE45" s="73">
        <v>2.8000000000000001E-2</v>
      </c>
      <c r="AF45" s="73"/>
      <c r="AG45" s="73"/>
      <c r="AH45" s="73"/>
      <c r="AI45" s="73"/>
      <c r="AJ45" s="75"/>
      <c r="AK45" s="75"/>
      <c r="AL45" s="135" t="s">
        <v>105</v>
      </c>
      <c r="BC45" s="1">
        <f>(INT(AJ45/100)*100) + ((AJ45-(INT(AJ45/100)*100))*100/60)</f>
        <v>0</v>
      </c>
      <c r="BD45" s="1">
        <f>(INT(AK45/100)*100) + ((AK45-(INT(AK45/100)*100))*100/60)</f>
        <v>0</v>
      </c>
      <c r="BF45" s="1">
        <f>(INT(AD45/100)*100) + ((AD45-(INT(AD45/100)*100))*100/60)</f>
        <v>0.375</v>
      </c>
      <c r="BH45" s="1" t="e">
        <f>(INT(#REF!/100)*100) + ((#REF!-(INT(#REF!/100)*100))*100/60)</f>
        <v>#REF!</v>
      </c>
      <c r="BJ45" s="1" t="e">
        <f>(INT(#REF!/100)*100) + ((#REF!-(INT(#REF!/100)*100))*100/60)</f>
        <v>#REF!</v>
      </c>
      <c r="BL45" s="1" t="e">
        <f>(INT(#REF!/100)*100) + ((#REF!-(INT(#REF!/100)*100))*100/60)</f>
        <v>#REF!</v>
      </c>
      <c r="BN45" s="1" t="e">
        <f>(INT(#REF!/100)*100) + ((#REF!-(INT(#REF!/100)*100))*100/60)</f>
        <v>#REF!</v>
      </c>
      <c r="BX45" s="1" t="str">
        <f>IF(CB45="chảy",IF(BY45="Sét",IF(V45&gt;=1.5,"Bùn sét","Sét chảy"),IF(BY45="Sét pha",IF(V45&gt;=1,"Bùn sét pha","Sét pha chảy"),IF(BY45="Cát pha",IF(V45&gt;=0.9,"Bùn cát pha","Cát pha chảy")))),BY45 &amp; " " &amp; CB45)</f>
        <v>Sét pha dẻo cứng</v>
      </c>
      <c r="BY45" s="1" t="str">
        <f>IF((1&lt;=AA45)*AND(AA45&lt;7),"Cát pha",IF((7&lt;=AA45)*AND(AA45&lt;=17),"Sét pha",IF(17&lt;AA45,"Sét")))</f>
        <v>Sét pha</v>
      </c>
      <c r="BZ45" s="1" t="str">
        <f>IF(AB45&lt;=0,"cứng",IF((0&lt;AB45)*AND(AB45&lt;=0.25),"nửa cứng",IF((0.25&lt;AB45)*AND(AB45&lt;=0.5),"dẻo cứng",IF((0.5&lt;AB45)*AND(AB45&lt;=0.75),"dẻo mềm",IF((0.75&lt;AB45)*AND(AB45&lt;=1),"dẻo chảy",IF(1&lt;AB45,"chảy"))))))</f>
        <v>dẻo cứng</v>
      </c>
      <c r="CA45" s="1" t="str">
        <f>IF(AB45&lt;=0,"rắn",IF(AB45&lt;=1,"dẻo","chảy"))</f>
        <v>dẻo</v>
      </c>
      <c r="CB45" s="1" t="str">
        <f t="shared" si="6"/>
        <v>dẻo cứng</v>
      </c>
    </row>
    <row r="46" spans="1:80" ht="18" customHeight="1" x14ac:dyDescent="0.25">
      <c r="A46" s="175">
        <v>32</v>
      </c>
      <c r="B46" s="40" t="s">
        <v>57</v>
      </c>
      <c r="C46" s="40" t="s">
        <v>49</v>
      </c>
      <c r="D46" s="41">
        <v>8.8000000000000007</v>
      </c>
      <c r="E46" s="41">
        <v>9</v>
      </c>
      <c r="F46" s="69">
        <v>21.4</v>
      </c>
      <c r="G46" s="69">
        <v>24.3</v>
      </c>
      <c r="H46" s="69">
        <v>18.899999999999999</v>
      </c>
      <c r="I46" s="69">
        <v>20.3</v>
      </c>
      <c r="J46" s="69">
        <v>10.000000000000009</v>
      </c>
      <c r="K46" s="69">
        <v>5.0999999999999996</v>
      </c>
      <c r="L46" s="69"/>
      <c r="M46" s="69"/>
      <c r="N46" s="69"/>
      <c r="O46" s="69"/>
      <c r="P46" s="70"/>
      <c r="Q46" s="70"/>
      <c r="R46" s="69">
        <v>34.799999999999997</v>
      </c>
      <c r="S46" s="72">
        <v>1.78</v>
      </c>
      <c r="T46" s="72">
        <f t="shared" ref="T46:T48" si="31">S46/(1+0.01*R46)</f>
        <v>1.3204747774480714</v>
      </c>
      <c r="U46" s="72">
        <v>2.72</v>
      </c>
      <c r="V46" s="73">
        <f t="shared" ref="V46:V48" si="32">-1+(U46/T46)</f>
        <v>1.0598651685393259</v>
      </c>
      <c r="W46" s="69">
        <f t="shared" ref="W46:W48" si="33">V46/(V46+1)*100</f>
        <v>51.453133182056213</v>
      </c>
      <c r="X46" s="69">
        <f t="shared" ref="X46:X48" si="34">U46*R46/V46</f>
        <v>89.309473327113906</v>
      </c>
      <c r="Y46" s="69">
        <v>39.700000000000003</v>
      </c>
      <c r="Z46" s="69">
        <v>23</v>
      </c>
      <c r="AA46" s="69">
        <f t="shared" ref="AA46:AA48" si="35">Y46-Z46</f>
        <v>16.700000000000003</v>
      </c>
      <c r="AB46" s="73">
        <f t="shared" ref="AB46:AB48" si="36">(R46-Z46)/AA46</f>
        <v>0.70658682634730507</v>
      </c>
      <c r="AC46" s="74">
        <v>844</v>
      </c>
      <c r="AD46" s="73">
        <v>0.183</v>
      </c>
      <c r="AE46" s="73">
        <v>3.9E-2</v>
      </c>
      <c r="AF46" s="73"/>
      <c r="AG46" s="73"/>
      <c r="AH46" s="73"/>
      <c r="AI46" s="73"/>
      <c r="AJ46" s="75"/>
      <c r="AK46" s="75"/>
      <c r="AL46" s="135" t="s">
        <v>106</v>
      </c>
      <c r="BC46" s="1">
        <f>(INT(AJ46/100)*100) + ((AJ46-(INT(AJ46/100)*100))*100/60)</f>
        <v>0</v>
      </c>
      <c r="BD46" s="1">
        <f>(INT(AK46/100)*100) + ((AK46-(INT(AK46/100)*100))*100/60)</f>
        <v>0</v>
      </c>
      <c r="BF46" s="1">
        <f>(INT(AD46/100)*100) + ((AD46-(INT(AD46/100)*100))*100/60)</f>
        <v>0.30499999999999999</v>
      </c>
      <c r="BH46" s="1" t="e">
        <f>(INT(#REF!/100)*100) + ((#REF!-(INT(#REF!/100)*100))*100/60)</f>
        <v>#REF!</v>
      </c>
      <c r="BJ46" s="1" t="e">
        <f>(INT(#REF!/100)*100) + ((#REF!-(INT(#REF!/100)*100))*100/60)</f>
        <v>#REF!</v>
      </c>
      <c r="BL46" s="1" t="e">
        <f>(INT(#REF!/100)*100) + ((#REF!-(INT(#REF!/100)*100))*100/60)</f>
        <v>#REF!</v>
      </c>
      <c r="BN46" s="1" t="e">
        <f>(INT(#REF!/100)*100) + ((#REF!-(INT(#REF!/100)*100))*100/60)</f>
        <v>#REF!</v>
      </c>
      <c r="BX46" s="1" t="str">
        <f>IF(CB46="chảy",IF(BY46="Sét",IF(V46&gt;=1.5,"Bùn sét","Sét chảy"),IF(BY46="Sét pha",IF(V46&gt;=1,"Bùn sét pha","Sét pha chảy"),IF(BY46="Cát pha",IF(V46&gt;=0.9,"Bùn cát pha","Cát pha chảy")))),BY46 &amp; " " &amp; CB46)</f>
        <v>Sét pha dẻo mềm</v>
      </c>
      <c r="BY46" s="1" t="str">
        <f>IF((1&lt;=AA46)*AND(AA46&lt;7),"Cát pha",IF((7&lt;=AA46)*AND(AA46&lt;=17),"Sét pha",IF(17&lt;AA46,"Sét")))</f>
        <v>Sét pha</v>
      </c>
      <c r="BZ46" s="1" t="str">
        <f>IF(AB46&lt;=0,"cứng",IF((0&lt;AB46)*AND(AB46&lt;=0.25),"nửa cứng",IF((0.25&lt;AB46)*AND(AB46&lt;=0.5),"dẻo cứng",IF((0.5&lt;AB46)*AND(AB46&lt;=0.75),"dẻo mềm",IF((0.75&lt;AB46)*AND(AB46&lt;=1),"dẻo chảy",IF(1&lt;AB46,"chảy"))))))</f>
        <v>dẻo mềm</v>
      </c>
      <c r="CA46" s="1" t="str">
        <f>IF(AB46&lt;=0,"rắn",IF(AB46&lt;=1,"dẻo","chảy"))</f>
        <v>dẻo</v>
      </c>
      <c r="CB46" s="1" t="str">
        <f t="shared" si="6"/>
        <v>dẻo mềm</v>
      </c>
    </row>
    <row r="47" spans="1:80" ht="18" customHeight="1" x14ac:dyDescent="0.25">
      <c r="A47" s="175">
        <v>33</v>
      </c>
      <c r="B47" s="40" t="s">
        <v>57</v>
      </c>
      <c r="C47" s="40" t="s">
        <v>54</v>
      </c>
      <c r="D47" s="41">
        <v>10.8</v>
      </c>
      <c r="E47" s="41">
        <v>11</v>
      </c>
      <c r="F47" s="69">
        <v>26.4</v>
      </c>
      <c r="G47" s="69">
        <v>17.600000000000001</v>
      </c>
      <c r="H47" s="69">
        <v>32</v>
      </c>
      <c r="I47" s="69">
        <v>21.2</v>
      </c>
      <c r="J47" s="69">
        <v>2.7999999999999972</v>
      </c>
      <c r="K47" s="69"/>
      <c r="L47" s="69"/>
      <c r="M47" s="69"/>
      <c r="N47" s="69"/>
      <c r="O47" s="69"/>
      <c r="P47" s="70"/>
      <c r="Q47" s="70"/>
      <c r="R47" s="69">
        <v>36.799999999999997</v>
      </c>
      <c r="S47" s="72">
        <v>1.82</v>
      </c>
      <c r="T47" s="72">
        <f t="shared" si="31"/>
        <v>1.3304093567251463</v>
      </c>
      <c r="U47" s="72">
        <v>2.68</v>
      </c>
      <c r="V47" s="73">
        <f t="shared" si="32"/>
        <v>1.0144175824175825</v>
      </c>
      <c r="W47" s="69">
        <f t="shared" si="33"/>
        <v>50.357859823688578</v>
      </c>
      <c r="X47" s="69">
        <f t="shared" si="34"/>
        <v>97.222289626484084</v>
      </c>
      <c r="Y47" s="69">
        <v>41.8</v>
      </c>
      <c r="Z47" s="69">
        <v>24.799999999999997</v>
      </c>
      <c r="AA47" s="69">
        <f t="shared" si="35"/>
        <v>17</v>
      </c>
      <c r="AB47" s="73">
        <f t="shared" si="36"/>
        <v>0.70588235294117652</v>
      </c>
      <c r="AC47" s="74">
        <v>1130</v>
      </c>
      <c r="AD47" s="73">
        <v>0.17499999999999999</v>
      </c>
      <c r="AE47" s="73">
        <v>0.04</v>
      </c>
      <c r="AF47" s="73"/>
      <c r="AG47" s="73"/>
      <c r="AH47" s="73"/>
      <c r="AI47" s="73"/>
      <c r="AJ47" s="75"/>
      <c r="AK47" s="75"/>
      <c r="AL47" s="135" t="s">
        <v>106</v>
      </c>
      <c r="BC47" s="1">
        <f>(INT(AJ47/100)*100) + ((AJ47-(INT(AJ47/100)*100))*100/60)</f>
        <v>0</v>
      </c>
      <c r="BD47" s="1">
        <f>(INT(AK47/100)*100) + ((AK47-(INT(AK47/100)*100))*100/60)</f>
        <v>0</v>
      </c>
      <c r="BF47" s="1">
        <f>(INT(AD47/100)*100) + ((AD47-(INT(AD47/100)*100))*100/60)</f>
        <v>0.29166666666666669</v>
      </c>
      <c r="BH47" s="1" t="e">
        <f>(INT(#REF!/100)*100) + ((#REF!-(INT(#REF!/100)*100))*100/60)</f>
        <v>#REF!</v>
      </c>
      <c r="BJ47" s="1" t="e">
        <f>(INT(#REF!/100)*100) + ((#REF!-(INT(#REF!/100)*100))*100/60)</f>
        <v>#REF!</v>
      </c>
      <c r="BL47" s="1" t="e">
        <f>(INT(#REF!/100)*100) + ((#REF!-(INT(#REF!/100)*100))*100/60)</f>
        <v>#REF!</v>
      </c>
      <c r="BN47" s="1" t="e">
        <f>(INT(#REF!/100)*100) + ((#REF!-(INT(#REF!/100)*100))*100/60)</f>
        <v>#REF!</v>
      </c>
      <c r="BX47" s="1" t="str">
        <f>IF(CB47="chảy",IF(BY47="Sét",IF(V47&gt;=1.5,"Bùn sét","Sét chảy"),IF(BY47="Sét pha",IF(V47&gt;=1,"Bùn sét pha","Sét pha chảy"),IF(BY47="Cát pha",IF(V47&gt;=0.9,"Bùn cát pha","Cát pha chảy")))),BY47 &amp; " " &amp; CB47)</f>
        <v>Sét pha dẻo mềm</v>
      </c>
      <c r="BY47" s="1" t="str">
        <f>IF((1&lt;=AA47)*AND(AA47&lt;7),"Cát pha",IF((7&lt;=AA47)*AND(AA47&lt;=17),"Sét pha",IF(17&lt;AA47,"Sét")))</f>
        <v>Sét pha</v>
      </c>
      <c r="BZ47" s="1" t="str">
        <f>IF(AB47&lt;=0,"cứng",IF((0&lt;AB47)*AND(AB47&lt;=0.25),"nửa cứng",IF((0.25&lt;AB47)*AND(AB47&lt;=0.5),"dẻo cứng",IF((0.5&lt;AB47)*AND(AB47&lt;=0.75),"dẻo mềm",IF((0.75&lt;AB47)*AND(AB47&lt;=1),"dẻo chảy",IF(1&lt;AB47,"chảy"))))))</f>
        <v>dẻo mềm</v>
      </c>
      <c r="CA47" s="1" t="str">
        <f>IF(AB47&lt;=0,"rắn",IF(AB47&lt;=1,"dẻo","chảy"))</f>
        <v>dẻo</v>
      </c>
      <c r="CB47" s="1" t="str">
        <f t="shared" si="6"/>
        <v>dẻo mềm</v>
      </c>
    </row>
    <row r="48" spans="1:80" ht="18" customHeight="1" x14ac:dyDescent="0.25">
      <c r="A48" s="176">
        <v>34</v>
      </c>
      <c r="B48" s="46" t="s">
        <v>57</v>
      </c>
      <c r="C48" s="46" t="s">
        <v>58</v>
      </c>
      <c r="D48" s="47">
        <v>12.8</v>
      </c>
      <c r="E48" s="47">
        <v>13</v>
      </c>
      <c r="F48" s="117">
        <v>33.5</v>
      </c>
      <c r="G48" s="117">
        <v>24.000000000000014</v>
      </c>
      <c r="H48" s="117">
        <v>22</v>
      </c>
      <c r="I48" s="117">
        <v>13.8</v>
      </c>
      <c r="J48" s="117">
        <v>4.5999999999999996</v>
      </c>
      <c r="K48" s="117">
        <v>2.1</v>
      </c>
      <c r="L48" s="117"/>
      <c r="M48" s="117"/>
      <c r="N48" s="117"/>
      <c r="O48" s="117"/>
      <c r="P48" s="118"/>
      <c r="Q48" s="119"/>
      <c r="R48" s="117">
        <v>31.1</v>
      </c>
      <c r="S48" s="120">
        <v>1.85</v>
      </c>
      <c r="T48" s="120">
        <f t="shared" si="31"/>
        <v>1.4111365369946607</v>
      </c>
      <c r="U48" s="120">
        <v>2.73</v>
      </c>
      <c r="V48" s="121">
        <f t="shared" si="32"/>
        <v>0.93461081081081065</v>
      </c>
      <c r="W48" s="117">
        <f t="shared" si="33"/>
        <v>48.310016959902541</v>
      </c>
      <c r="X48" s="117">
        <f t="shared" si="34"/>
        <v>90.843160616067991</v>
      </c>
      <c r="Y48" s="117">
        <v>40</v>
      </c>
      <c r="Z48" s="117">
        <v>24.4</v>
      </c>
      <c r="AA48" s="117">
        <f t="shared" si="35"/>
        <v>15.600000000000001</v>
      </c>
      <c r="AB48" s="121">
        <f t="shared" si="36"/>
        <v>0.42948717948717963</v>
      </c>
      <c r="AC48" s="122">
        <v>1547</v>
      </c>
      <c r="AD48" s="121">
        <v>0.222</v>
      </c>
      <c r="AE48" s="121">
        <v>2.5999999999999999E-2</v>
      </c>
      <c r="AF48" s="121"/>
      <c r="AG48" s="121"/>
      <c r="AH48" s="121"/>
      <c r="AI48" s="121"/>
      <c r="AJ48" s="123"/>
      <c r="AK48" s="123"/>
      <c r="AL48" s="136" t="s">
        <v>105</v>
      </c>
      <c r="AO48" s="1" t="e">
        <f>AO49 &amp; ", " &amp; AP49</f>
        <v>#REF!</v>
      </c>
      <c r="BC48" s="1">
        <f>(INT(AJ48/100)*100) + ((AJ48-(INT(AJ48/100)*100))*100/60)</f>
        <v>0</v>
      </c>
      <c r="BD48" s="1">
        <f>(INT(AK48/100)*100) + ((AK48-(INT(AK48/100)*100))*100/60)</f>
        <v>0</v>
      </c>
      <c r="BF48" s="1">
        <f>(INT(AD48/100)*100) + ((AD48-(INT(AD48/100)*100))*100/60)</f>
        <v>0.37</v>
      </c>
      <c r="BH48" s="1" t="e">
        <f>(INT(#REF!/100)*100) + ((#REF!-(INT(#REF!/100)*100))*100/60)</f>
        <v>#REF!</v>
      </c>
      <c r="BJ48" s="1" t="e">
        <f>(INT(#REF!/100)*100) + ((#REF!-(INT(#REF!/100)*100))*100/60)</f>
        <v>#REF!</v>
      </c>
      <c r="BL48" s="1" t="e">
        <f>(INT(#REF!/100)*100) + ((#REF!-(INT(#REF!/100)*100))*100/60)</f>
        <v>#REF!</v>
      </c>
      <c r="BN48" s="1" t="e">
        <f>(INT(#REF!/100)*100) + ((#REF!-(INT(#REF!/100)*100))*100/60)</f>
        <v>#REF!</v>
      </c>
      <c r="BX48" s="1" t="str">
        <f>IF(CB48="chảy",IF(BY48="Sét",IF(V48&gt;=1.5,"Bùn sét","Sét chảy"),IF(BY48="Sét pha",IF(V48&gt;=1,"Bùn sét pha","Sét pha chảy"),IF(BY48="Cát pha",IF(V48&gt;=0.9,"Bùn cát pha","Cát pha chảy")))),BY48 &amp; " " &amp; CB48)</f>
        <v>Sét pha dẻo cứng</v>
      </c>
      <c r="BY48" s="1" t="str">
        <f>IF((1&lt;=AA48)*AND(AA48&lt;7),"Cát pha",IF((7&lt;=AA48)*AND(AA48&lt;=17),"Sét pha",IF(17&lt;AA48,"Sét")))</f>
        <v>Sét pha</v>
      </c>
      <c r="BZ48" s="1" t="str">
        <f>IF(AB48&lt;=0,"cứng",IF((0&lt;AB48)*AND(AB48&lt;=0.25),"nửa cứng",IF((0.25&lt;AB48)*AND(AB48&lt;=0.5),"dẻo cứng",IF((0.5&lt;AB48)*AND(AB48&lt;=0.75),"dẻo mềm",IF((0.75&lt;AB48)*AND(AB48&lt;=1),"dẻo chảy",IF(1&lt;AB48,"chảy"))))))</f>
        <v>dẻo cứng</v>
      </c>
      <c r="CA48" s="1" t="str">
        <f>IF(AB48&lt;=0,"rắn",IF(AB48&lt;=1,"dẻo","chảy"))</f>
        <v>dẻo</v>
      </c>
      <c r="CB48" s="1" t="str">
        <f t="shared" si="6"/>
        <v>dẻo cứng</v>
      </c>
    </row>
    <row r="49" spans="1:80" ht="18" customHeight="1" outlineLevel="1" x14ac:dyDescent="0.25">
      <c r="A49" s="177" t="s">
        <v>101</v>
      </c>
      <c r="B49" s="67"/>
      <c r="C49" s="67"/>
      <c r="D49" s="67"/>
      <c r="E49" s="67"/>
      <c r="F49" s="113">
        <f t="shared" ref="F49:Q49" si="37">SUM(F15:F48)/COUNTA($C$15:$C$48)</f>
        <v>24.688235294117643</v>
      </c>
      <c r="G49" s="113">
        <f t="shared" si="37"/>
        <v>27.620588235294115</v>
      </c>
      <c r="H49" s="113">
        <f t="shared" si="37"/>
        <v>21.026470588235298</v>
      </c>
      <c r="I49" s="113">
        <f t="shared" si="37"/>
        <v>17.241176470588233</v>
      </c>
      <c r="J49" s="113">
        <f t="shared" si="37"/>
        <v>6.2823529411764722</v>
      </c>
      <c r="K49" s="113">
        <f t="shared" si="37"/>
        <v>2.9735294117647051</v>
      </c>
      <c r="L49" s="113">
        <f t="shared" si="37"/>
        <v>0.16764705882352943</v>
      </c>
      <c r="M49" s="113"/>
      <c r="N49" s="113"/>
      <c r="O49" s="113"/>
      <c r="P49" s="113"/>
      <c r="Q49" s="113"/>
      <c r="R49" s="113">
        <f>AVERAGE(R15:R48)</f>
        <v>34.132352941176464</v>
      </c>
      <c r="S49" s="114">
        <f>AVERAGE(S15:S48)</f>
        <v>1.7870588235294116</v>
      </c>
      <c r="T49" s="114">
        <f t="shared" ref="T49" si="38">IF(OR(R49="",S49=""),"",S49/(1+0.01*R49))</f>
        <v>1.3323100537221795</v>
      </c>
      <c r="U49" s="114">
        <f>AVERAGE(U15:U48)</f>
        <v>2.6917647058823531</v>
      </c>
      <c r="V49" s="115">
        <f t="shared" ref="V49" si="39">IF(OR(U49=""),"",U49/T49-1)</f>
        <v>1.0203740851179184</v>
      </c>
      <c r="W49" s="113">
        <f t="shared" ref="W49" si="40">IF(OR(V49=""),"",V49/(1+V49)*100)</f>
        <v>50.504215661544904</v>
      </c>
      <c r="X49" s="113">
        <f t="shared" ref="X49" si="41">IF(OR(R49="",U49=""),"",R49*U49/V49)</f>
        <v>90.041744802996391</v>
      </c>
      <c r="Y49" s="113">
        <f>AVERAGE(Y15:Y48)</f>
        <v>40.561764705882354</v>
      </c>
      <c r="Z49" s="113">
        <f>AVERAGE(Z15:Z48)</f>
        <v>24.926470588235297</v>
      </c>
      <c r="AA49" s="113">
        <f t="shared" ref="AA49" si="42">IF(OR(Y49="",Z49=""),"",Y49-Z49)</f>
        <v>15.635294117647057</v>
      </c>
      <c r="AB49" s="115">
        <f t="shared" ref="AB49" si="43">IF(OR((R49=""),(Y49=""),(Z49="")),"",(R49-Z49)/AA49)</f>
        <v>0.58878856282919434</v>
      </c>
      <c r="AC49" s="227">
        <f>AVERAGE(AC15:AC48)</f>
        <v>1150.5882352941176</v>
      </c>
      <c r="AD49" s="126">
        <f>BF49</f>
        <v>0.20000000000000004</v>
      </c>
      <c r="AE49" s="115">
        <f>AVERAGE(AE15:AE48)</f>
        <v>3.3941176470588252E-2</v>
      </c>
      <c r="AF49" s="115"/>
      <c r="AG49" s="115"/>
      <c r="AH49" s="115"/>
      <c r="AI49" s="115"/>
      <c r="AJ49" s="116"/>
      <c r="AK49" s="116"/>
      <c r="AL49" s="178"/>
      <c r="AO49" s="1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49" s="1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49" s="1" t="e">
        <f>INT(SUM(BC15:BC48)/COUNTIF(BC15:BC48,"&gt;0")/100)*100+(SUM(BC15:BC48)/COUNTIF(BC15:BC48,"&gt;0")-INT(SUM(BC15:BC48)/COUNTIF(BC15:BC48,"&gt;0")/100)*100)*60/100</f>
        <v>#DIV/0!</v>
      </c>
      <c r="BD49" s="1" t="e">
        <f>INT(SUM(BD15:BD48)/COUNTIF(BD15:BD48,"&gt;0")/100)*100+(SUM(BD15:BD48)/COUNTIF(BD15:BD48,"&gt;0")-INT(SUM(BD15:BD48)/COUNTIF(BD15:BD48,"&gt;0")/100)*100)*60/100</f>
        <v>#DIV/0!</v>
      </c>
      <c r="BF49" s="1">
        <f>INT(SUM(BF15:BF48)/COUNTIF(BF15:BF48,"&gt;0")/100)*100+(SUM(BF15:BF48)/COUNTIF(BF15:BF48,"&gt;0")-INT(SUM(BF15:BF48)/COUNTIF(BF15:BF48,"&gt;0")/100)*100)*60/100</f>
        <v>0.20000000000000004</v>
      </c>
      <c r="BH49" s="1" t="e">
        <f>INT(SUM(BH15:BH48)/COUNTIF(BH15:BH48,"&gt;0")/100)*100+(SUM(BH15:BH48)/COUNTIF(BH15:BH48,"&gt;0")-INT(SUM(BH15:BH48)/COUNTIF(BH15:BH48,"&gt;0")/100)*100)*60/100</f>
        <v>#REF!</v>
      </c>
      <c r="BJ49" s="1" t="e">
        <f>INT(SUM(BJ15:BJ48)/COUNTIF(BJ15:BJ48,"&gt;0")/100)*100+(SUM(BJ15:BJ48)/COUNTIF(BJ15:BJ48,"&gt;0")-INT(SUM(BJ15:BJ48)/COUNTIF(BJ15:BJ48,"&gt;0")/100)*100)*60/100</f>
        <v>#REF!</v>
      </c>
      <c r="BL49" s="1" t="e">
        <f>INT(SUM(BL15:BL48)/COUNTIF(BL15:BL48,"&gt;0")/100)*100+(SUM(BL15:BL48)/COUNTIF(BL15:BL48,"&gt;0")-INT(SUM(BL15:BL48)/COUNTIF(BL15:BL48,"&gt;0")/100)*100)*60/100</f>
        <v>#REF!</v>
      </c>
      <c r="BN49" s="1" t="e">
        <f>INT(SUM(BN15:BN48)/COUNTIF(BN15:BN48,"&gt;0")/100)*100+(SUM(BN15:BN48)/COUNTIF(BN15:BN48,"&gt;0")-INT(SUM(BN15:BN48)/COUNTIF(BN15:BN48,"&gt;0")/100)*100)*60/100</f>
        <v>#REF!</v>
      </c>
      <c r="BX49" s="1" t="str">
        <f>IF(CB49="chảy",IF(BY49="Sét",IF(V49&gt;=1.5,"Bùn sét","Sét chảy"),IF(BY49="Sét pha",IF(V49&gt;=1,"Bùn sét pha","Sét pha chảy"),IF(BY49="Cát pha",IF(V49&gt;=0.9,"Bùn cát pha","Cát pha chảy")))),BY49 &amp; " " &amp; CB49)</f>
        <v>Sét pha dẻo mềm</v>
      </c>
      <c r="BY49" s="1" t="str">
        <f>IF((1&lt;=AA49)*AND(AA49&lt;7),"Cát pha",IF((7&lt;=AA49)*AND(AA49&lt;=17),"Sét pha",IF(17&lt;AA49,"Sét")))</f>
        <v>Sét pha</v>
      </c>
      <c r="BZ49" s="1" t="str">
        <f>IF(AB49&lt;=0,"cứng",IF((0&lt;AB49)*AND(AB49&lt;=0.25),"nửa cứng",IF((0.25&lt;AB49)*AND(AB49&lt;=0.5),"dẻo cứng",IF((0.5&lt;AB49)*AND(AB49&lt;=0.75),"dẻo mềm",IF((0.75&lt;AB49)*AND(AB49&lt;=1),"dẻo chảy",IF(1&lt;AB49,"chảy"))))))</f>
        <v>dẻo mềm</v>
      </c>
      <c r="CA49" s="1" t="str">
        <f>IF(AB49&lt;=0,"rắn",IF(AB49&lt;=1,"dẻo","chảy"))</f>
        <v>dẻo</v>
      </c>
      <c r="CB49" s="1" t="str">
        <f t="shared" si="6"/>
        <v>dẻo mềm</v>
      </c>
    </row>
    <row r="50" spans="1:80" ht="18" customHeight="1" outlineLevel="1" x14ac:dyDescent="0.25">
      <c r="A50" s="179" t="s">
        <v>102</v>
      </c>
      <c r="B50" s="68"/>
      <c r="C50" s="68"/>
      <c r="D50" s="68"/>
      <c r="E50" s="68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27">
        <f t="shared" ref="F50:AK50" si="44">MAX(R15:R48)</f>
        <v>38.299999999999997</v>
      </c>
      <c r="S50" s="128">
        <f t="shared" si="44"/>
        <v>1.85</v>
      </c>
      <c r="T50" s="128">
        <f t="shared" si="44"/>
        <v>1.4175654853620956</v>
      </c>
      <c r="U50" s="128">
        <f t="shared" si="44"/>
        <v>2.73</v>
      </c>
      <c r="V50" s="129">
        <f t="shared" si="44"/>
        <v>1.1099190751445089</v>
      </c>
      <c r="W50" s="127">
        <f t="shared" si="44"/>
        <v>52.604817323076261</v>
      </c>
      <c r="X50" s="127">
        <f t="shared" si="44"/>
        <v>99.270405412030044</v>
      </c>
      <c r="Y50" s="127">
        <f t="shared" si="44"/>
        <v>43.8</v>
      </c>
      <c r="Z50" s="127">
        <f t="shared" si="44"/>
        <v>28.400000000000002</v>
      </c>
      <c r="AA50" s="127">
        <f t="shared" si="44"/>
        <v>17</v>
      </c>
      <c r="AB50" s="129">
        <f t="shared" si="44"/>
        <v>0.75</v>
      </c>
      <c r="AC50" s="125">
        <f>MAX(AC15:AC48)</f>
        <v>1547</v>
      </c>
      <c r="AD50" s="124">
        <f>MAX(AD15:AD48)</f>
        <v>0.23899999999999999</v>
      </c>
      <c r="AE50" s="129">
        <f t="shared" ref="AE50" si="45">MAX(AE15:AE48)</f>
        <v>4.3999999999999997E-2</v>
      </c>
      <c r="AF50" s="115"/>
      <c r="AG50" s="115"/>
      <c r="AH50" s="115"/>
      <c r="AI50" s="115"/>
      <c r="AJ50" s="116"/>
      <c r="AK50" s="116"/>
      <c r="AL50" s="178"/>
    </row>
    <row r="51" spans="1:80" ht="18" customHeight="1" outlineLevel="1" x14ac:dyDescent="0.25">
      <c r="A51" s="179" t="s">
        <v>103</v>
      </c>
      <c r="B51" s="68"/>
      <c r="C51" s="68"/>
      <c r="D51" s="68"/>
      <c r="E51" s="68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27">
        <f t="shared" ref="F51:AK51" si="46">MIN(R15:R48)</f>
        <v>28.3</v>
      </c>
      <c r="S51" s="128">
        <f t="shared" si="46"/>
        <v>1.72</v>
      </c>
      <c r="T51" s="128">
        <f t="shared" si="46"/>
        <v>1.2701908957415564</v>
      </c>
      <c r="U51" s="128">
        <f t="shared" si="46"/>
        <v>2.67</v>
      </c>
      <c r="V51" s="129">
        <f t="shared" si="46"/>
        <v>0.89056521739130434</v>
      </c>
      <c r="W51" s="127">
        <f t="shared" si="46"/>
        <v>47.1057654715636</v>
      </c>
      <c r="X51" s="127">
        <f t="shared" si="46"/>
        <v>80.460717796264774</v>
      </c>
      <c r="Y51" s="127">
        <f t="shared" si="46"/>
        <v>38</v>
      </c>
      <c r="Z51" s="127">
        <f t="shared" si="46"/>
        <v>21.599999999999998</v>
      </c>
      <c r="AA51" s="127">
        <f t="shared" si="46"/>
        <v>13.100000000000001</v>
      </c>
      <c r="AB51" s="129">
        <f t="shared" si="46"/>
        <v>0.25954198473282458</v>
      </c>
      <c r="AC51" s="125">
        <f>MIN(AC15:AC48)</f>
        <v>828</v>
      </c>
      <c r="AD51" s="124">
        <f>MIN(AD15:AD48)</f>
        <v>0.17100000000000001</v>
      </c>
      <c r="AE51" s="129">
        <f t="shared" ref="AE51" si="47">MIN(AE15:AE48)</f>
        <v>2.5000000000000001E-2</v>
      </c>
      <c r="AF51" s="115"/>
      <c r="AG51" s="115"/>
      <c r="AH51" s="115"/>
      <c r="AI51" s="115"/>
      <c r="AJ51" s="116"/>
      <c r="AK51" s="116"/>
      <c r="AL51" s="178"/>
    </row>
    <row r="52" spans="1:80" ht="18" customHeight="1" x14ac:dyDescent="0.3">
      <c r="A52" s="172" t="s">
        <v>59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73"/>
    </row>
    <row r="53" spans="1:80" ht="18" customHeight="1" x14ac:dyDescent="0.25">
      <c r="A53" s="180">
        <v>1</v>
      </c>
      <c r="B53" s="34" t="s">
        <v>45</v>
      </c>
      <c r="C53" s="34" t="s">
        <v>54</v>
      </c>
      <c r="D53" s="35">
        <v>9.8000000000000007</v>
      </c>
      <c r="E53" s="35">
        <v>10</v>
      </c>
      <c r="F53" s="69">
        <v>14.1</v>
      </c>
      <c r="G53" s="69">
        <v>29.7</v>
      </c>
      <c r="H53" s="69">
        <v>25.4</v>
      </c>
      <c r="I53" s="69">
        <v>24.500000000000014</v>
      </c>
      <c r="J53" s="69">
        <v>6.3</v>
      </c>
      <c r="K53" s="69"/>
      <c r="L53" s="69"/>
      <c r="M53" s="69"/>
      <c r="N53" s="69"/>
      <c r="O53" s="69"/>
      <c r="P53" s="70"/>
      <c r="Q53" s="70"/>
      <c r="R53" s="69">
        <v>27.799999999999997</v>
      </c>
      <c r="S53" s="72">
        <v>1.81</v>
      </c>
      <c r="T53" s="72">
        <f t="shared" ref="T53:T63" si="48">S53/(1+0.01*R53)</f>
        <v>1.4162754303599374</v>
      </c>
      <c r="U53" s="72">
        <v>2.7</v>
      </c>
      <c r="V53" s="73">
        <f t="shared" ref="V53:V63" si="49">-1+(U53/T53)</f>
        <v>0.90640883977900555</v>
      </c>
      <c r="W53" s="69">
        <f t="shared" ref="W53:W63" si="50">V53/(V53+1)*100</f>
        <v>47.545354431113431</v>
      </c>
      <c r="X53" s="69">
        <f t="shared" ref="X53:X63" si="51">U53*R53/V53</f>
        <v>82.810313300012197</v>
      </c>
      <c r="Y53" s="69">
        <v>29.700000000000003</v>
      </c>
      <c r="Z53" s="69">
        <v>22.700000000000003</v>
      </c>
      <c r="AA53" s="69">
        <f t="shared" ref="AA53:AA63" si="52">Y53-Z53</f>
        <v>7</v>
      </c>
      <c r="AB53" s="73">
        <f t="shared" ref="AB53:AB63" si="53">(R53-Z53)/AA53</f>
        <v>0.72857142857142776</v>
      </c>
      <c r="AC53" s="74">
        <v>1350</v>
      </c>
      <c r="AD53" s="73">
        <v>0.10999999999999999</v>
      </c>
      <c r="AE53" s="73">
        <v>2.7E-2</v>
      </c>
      <c r="AF53" s="73"/>
      <c r="AG53" s="73"/>
      <c r="AH53" s="73"/>
      <c r="AI53" s="73"/>
      <c r="AJ53" s="75"/>
      <c r="AK53" s="75"/>
      <c r="AL53" s="135" t="s">
        <v>107</v>
      </c>
      <c r="BC53" s="1">
        <f>(INT(AJ53/100)*100) + ((AJ53-(INT(AJ53/100)*100))*100/60)</f>
        <v>0</v>
      </c>
      <c r="BD53" s="1">
        <f>(INT(AK53/100)*100) + ((AK53-(INT(AK53/100)*100))*100/60)</f>
        <v>0</v>
      </c>
      <c r="BF53" s="1">
        <f>(INT(AD53/100)*100) + ((AD53-(INT(AD53/100)*100))*100/60)</f>
        <v>0.18333333333333329</v>
      </c>
      <c r="BH53" s="1" t="e">
        <f>(INT(#REF!/100)*100) + ((#REF!-(INT(#REF!/100)*100))*100/60)</f>
        <v>#REF!</v>
      </c>
      <c r="BJ53" s="1" t="e">
        <f>(INT(#REF!/100)*100) + ((#REF!-(INT(#REF!/100)*100))*100/60)</f>
        <v>#REF!</v>
      </c>
      <c r="BL53" s="1" t="e">
        <f>(INT(#REF!/100)*100) + ((#REF!-(INT(#REF!/100)*100))*100/60)</f>
        <v>#REF!</v>
      </c>
      <c r="BN53" s="1" t="e">
        <f>(INT(#REF!/100)*100) + ((#REF!-(INT(#REF!/100)*100))*100/60)</f>
        <v>#REF!</v>
      </c>
      <c r="BX53" s="1" t="str">
        <f>IF(CB53="chảy",IF(BY53="Sét",IF(V53&gt;=1.5,"Bùn sét","Sét chảy"),IF(BY53="Sét pha",IF(V53&gt;=1,"Bùn sét pha","Sét pha chảy"),IF(BY53="Cát pha",IF(V53&gt;=0.9,"Bùn cát pha","Cát pha chảy")))),BY53 &amp; " " &amp; CB53)</f>
        <v>Sét pha dẻo mềm</v>
      </c>
      <c r="BY53" s="1" t="str">
        <f>IF((1&lt;=AA53)*AND(AA53&lt;7),"Cát pha",IF((7&lt;=AA53)*AND(AA53&lt;=17),"Sét pha",IF(17&lt;AA53,"Sét")))</f>
        <v>Sét pha</v>
      </c>
      <c r="BZ53" s="1" t="str">
        <f>IF(AB53&lt;=0,"cứng",IF((0&lt;AB53)*AND(AB53&lt;=0.25),"nửa cứng",IF((0.25&lt;AB53)*AND(AB53&lt;=0.5),"dẻo cứng",IF((0.5&lt;AB53)*AND(AB53&lt;=0.75),"dẻo mềm",IF((0.75&lt;AB53)*AND(AB53&lt;=1),"dẻo chảy",IF(1&lt;AB53,"chảy"))))))</f>
        <v>dẻo mềm</v>
      </c>
      <c r="CA53" s="1" t="str">
        <f>IF(AB53&lt;=0,"rắn",IF(AB53&lt;=1,"dẻo","chảy"))</f>
        <v>dẻo</v>
      </c>
      <c r="CB53" s="1" t="str">
        <f t="shared" ref="CB53:CB64" si="54">IF(BY53="Cát pha",CA53,BZ53)</f>
        <v>dẻo mềm</v>
      </c>
    </row>
    <row r="54" spans="1:80" ht="18" customHeight="1" x14ac:dyDescent="0.25">
      <c r="A54" s="175">
        <v>2</v>
      </c>
      <c r="B54" s="40" t="s">
        <v>45</v>
      </c>
      <c r="C54" s="40" t="s">
        <v>58</v>
      </c>
      <c r="D54" s="41">
        <v>11.8</v>
      </c>
      <c r="E54" s="41">
        <v>12</v>
      </c>
      <c r="F54" s="69">
        <v>7.7</v>
      </c>
      <c r="G54" s="69">
        <v>27.3</v>
      </c>
      <c r="H54" s="69">
        <v>24.8</v>
      </c>
      <c r="I54" s="69">
        <v>27.8</v>
      </c>
      <c r="J54" s="69">
        <v>4.0999999999999996</v>
      </c>
      <c r="K54" s="69">
        <v>4.2</v>
      </c>
      <c r="L54" s="69">
        <v>4.0999999999999996</v>
      </c>
      <c r="M54" s="69"/>
      <c r="N54" s="69"/>
      <c r="O54" s="69"/>
      <c r="P54" s="70"/>
      <c r="Q54" s="70"/>
      <c r="R54" s="69">
        <v>26.200000000000003</v>
      </c>
      <c r="S54" s="72">
        <v>1.82</v>
      </c>
      <c r="T54" s="72">
        <f t="shared" si="48"/>
        <v>1.4421553090332806</v>
      </c>
      <c r="U54" s="72">
        <v>2.7</v>
      </c>
      <c r="V54" s="73">
        <f t="shared" si="49"/>
        <v>0.8721978021978023</v>
      </c>
      <c r="W54" s="69">
        <f t="shared" si="50"/>
        <v>46.586840406174801</v>
      </c>
      <c r="X54" s="69">
        <f t="shared" si="51"/>
        <v>81.105455461761366</v>
      </c>
      <c r="Y54" s="69">
        <v>29.200000000000003</v>
      </c>
      <c r="Z54" s="69">
        <v>23.900000000000006</v>
      </c>
      <c r="AA54" s="69">
        <f t="shared" si="52"/>
        <v>5.2999999999999972</v>
      </c>
      <c r="AB54" s="73">
        <f t="shared" si="53"/>
        <v>0.43396226415094308</v>
      </c>
      <c r="AC54" s="74">
        <v>1453</v>
      </c>
      <c r="AD54" s="73">
        <v>0.13499999999999998</v>
      </c>
      <c r="AE54" s="73">
        <v>2.8000000000000001E-2</v>
      </c>
      <c r="AF54" s="73"/>
      <c r="AG54" s="73"/>
      <c r="AH54" s="73"/>
      <c r="AI54" s="73"/>
      <c r="AJ54" s="75"/>
      <c r="AK54" s="75"/>
      <c r="AL54" s="135" t="s">
        <v>107</v>
      </c>
      <c r="BC54" s="1">
        <f>(INT(AJ54/100)*100) + ((AJ54-(INT(AJ54/100)*100))*100/60)</f>
        <v>0</v>
      </c>
      <c r="BD54" s="1">
        <f>(INT(AK54/100)*100) + ((AK54-(INT(AK54/100)*100))*100/60)</f>
        <v>0</v>
      </c>
      <c r="BF54" s="1">
        <f>(INT(AD54/100)*100) + ((AD54-(INT(AD54/100)*100))*100/60)</f>
        <v>0.22499999999999998</v>
      </c>
      <c r="BH54" s="1" t="e">
        <f>(INT(#REF!/100)*100) + ((#REF!-(INT(#REF!/100)*100))*100/60)</f>
        <v>#REF!</v>
      </c>
      <c r="BJ54" s="1" t="e">
        <f>(INT(#REF!/100)*100) + ((#REF!-(INT(#REF!/100)*100))*100/60)</f>
        <v>#REF!</v>
      </c>
      <c r="BL54" s="1" t="e">
        <f>(INT(#REF!/100)*100) + ((#REF!-(INT(#REF!/100)*100))*100/60)</f>
        <v>#REF!</v>
      </c>
      <c r="BN54" s="1" t="e">
        <f>(INT(#REF!/100)*100) + ((#REF!-(INT(#REF!/100)*100))*100/60)</f>
        <v>#REF!</v>
      </c>
      <c r="BX54" s="1" t="str">
        <f>IF(CB54="chảy",IF(BY54="Sét",IF(V54&gt;=1.5,"Bùn sét","Sét chảy"),IF(BY54="Sét pha",IF(V54&gt;=1,"Bùn sét pha","Sét pha chảy"),IF(BY54="Cát pha",IF(V54&gt;=0.9,"Bùn cát pha","Cát pha chảy")))),BY54 &amp; " " &amp; CB54)</f>
        <v>Cát pha dẻo</v>
      </c>
      <c r="BY54" s="1" t="str">
        <f>IF((1&lt;=AA54)*AND(AA54&lt;7),"Cát pha",IF((7&lt;=AA54)*AND(AA54&lt;=17),"Sét pha",IF(17&lt;AA54,"Sét")))</f>
        <v>Cát pha</v>
      </c>
      <c r="BZ54" s="1" t="str">
        <f>IF(AB54&lt;=0,"cứng",IF((0&lt;AB54)*AND(AB54&lt;=0.25),"nửa cứng",IF((0.25&lt;AB54)*AND(AB54&lt;=0.5),"dẻo cứng",IF((0.5&lt;AB54)*AND(AB54&lt;=0.75),"dẻo mềm",IF((0.75&lt;AB54)*AND(AB54&lt;=1),"dẻo chảy",IF(1&lt;AB54,"chảy"))))))</f>
        <v>dẻo cứng</v>
      </c>
      <c r="CA54" s="1" t="str">
        <f>IF(AB54&lt;=0,"rắn",IF(AB54&lt;=1,"dẻo","chảy"))</f>
        <v>dẻo</v>
      </c>
      <c r="CB54" s="1" t="str">
        <f t="shared" si="54"/>
        <v>dẻo</v>
      </c>
    </row>
    <row r="55" spans="1:80" ht="18" customHeight="1" x14ac:dyDescent="0.25">
      <c r="A55" s="175">
        <v>3</v>
      </c>
      <c r="B55" s="40" t="s">
        <v>50</v>
      </c>
      <c r="C55" s="40" t="s">
        <v>54</v>
      </c>
      <c r="D55" s="41">
        <v>10.8</v>
      </c>
      <c r="E55" s="41">
        <v>11</v>
      </c>
      <c r="F55" s="69">
        <v>2.2999999999999998</v>
      </c>
      <c r="G55" s="69">
        <v>29.700000000000021</v>
      </c>
      <c r="H55" s="69">
        <v>30.4</v>
      </c>
      <c r="I55" s="69">
        <v>23.3</v>
      </c>
      <c r="J55" s="69">
        <v>1.6</v>
      </c>
      <c r="K55" s="69">
        <v>1.5</v>
      </c>
      <c r="L55" s="69">
        <v>4.5999999999999996</v>
      </c>
      <c r="M55" s="69">
        <v>6.6</v>
      </c>
      <c r="N55" s="69"/>
      <c r="O55" s="69"/>
      <c r="P55" s="70"/>
      <c r="Q55" s="70"/>
      <c r="R55" s="69">
        <v>26.9</v>
      </c>
      <c r="S55" s="72">
        <v>1.83</v>
      </c>
      <c r="T55" s="72">
        <f t="shared" si="48"/>
        <v>1.4420803782505909</v>
      </c>
      <c r="U55" s="72">
        <v>2.72</v>
      </c>
      <c r="V55" s="73">
        <f t="shared" si="49"/>
        <v>0.88616393442622976</v>
      </c>
      <c r="W55" s="69">
        <f t="shared" si="50"/>
        <v>46.982339034904747</v>
      </c>
      <c r="X55" s="69">
        <f t="shared" si="51"/>
        <v>82.567115583838969</v>
      </c>
      <c r="Y55" s="69">
        <v>27.4</v>
      </c>
      <c r="Z55" s="69">
        <v>23.9</v>
      </c>
      <c r="AA55" s="69">
        <f t="shared" si="52"/>
        <v>3.5</v>
      </c>
      <c r="AB55" s="73">
        <f t="shared" si="53"/>
        <v>0.8571428571428571</v>
      </c>
      <c r="AC55" s="74">
        <v>1453</v>
      </c>
      <c r="AD55" s="73">
        <v>0.11299999999999999</v>
      </c>
      <c r="AE55" s="73">
        <v>2.2000000000000002E-2</v>
      </c>
      <c r="AF55" s="73"/>
      <c r="AG55" s="73"/>
      <c r="AH55" s="73"/>
      <c r="AI55" s="73"/>
      <c r="AJ55" s="75"/>
      <c r="AK55" s="75"/>
      <c r="AL55" s="135" t="s">
        <v>107</v>
      </c>
      <c r="BC55" s="1">
        <f>(INT(AJ55/100)*100) + ((AJ55-(INT(AJ55/100)*100))*100/60)</f>
        <v>0</v>
      </c>
      <c r="BD55" s="1">
        <f>(INT(AK55/100)*100) + ((AK55-(INT(AK55/100)*100))*100/60)</f>
        <v>0</v>
      </c>
      <c r="BF55" s="1">
        <f>(INT(AD55/100)*100) + ((AD55-(INT(AD55/100)*100))*100/60)</f>
        <v>0.18833333333333332</v>
      </c>
      <c r="BH55" s="1" t="e">
        <f>(INT(#REF!/100)*100) + ((#REF!-(INT(#REF!/100)*100))*100/60)</f>
        <v>#REF!</v>
      </c>
      <c r="BJ55" s="1" t="e">
        <f>(INT(#REF!/100)*100) + ((#REF!-(INT(#REF!/100)*100))*100/60)</f>
        <v>#REF!</v>
      </c>
      <c r="BL55" s="1" t="e">
        <f>(INT(#REF!/100)*100) + ((#REF!-(INT(#REF!/100)*100))*100/60)</f>
        <v>#REF!</v>
      </c>
      <c r="BN55" s="1" t="e">
        <f>(INT(#REF!/100)*100) + ((#REF!-(INT(#REF!/100)*100))*100/60)</f>
        <v>#REF!</v>
      </c>
      <c r="BX55" s="1" t="str">
        <f>IF(CB55="chảy",IF(BY55="Sét",IF(V55&gt;=1.5,"Bùn sét","Sét chảy"),IF(BY55="Sét pha",IF(V55&gt;=1,"Bùn sét pha","Sét pha chảy"),IF(BY55="Cát pha",IF(V55&gt;=0.9,"Bùn cát pha","Cát pha chảy")))),BY55 &amp; " " &amp; CB55)</f>
        <v>Cát pha dẻo</v>
      </c>
      <c r="BY55" s="1" t="str">
        <f>IF((1&lt;=AA55)*AND(AA55&lt;7),"Cát pha",IF((7&lt;=AA55)*AND(AA55&lt;=17),"Sét pha",IF(17&lt;AA55,"Sét")))</f>
        <v>Cát pha</v>
      </c>
      <c r="BZ55" s="1" t="str">
        <f>IF(AB55&lt;=0,"cứng",IF((0&lt;AB55)*AND(AB55&lt;=0.25),"nửa cứng",IF((0.25&lt;AB55)*AND(AB55&lt;=0.5),"dẻo cứng",IF((0.5&lt;AB55)*AND(AB55&lt;=0.75),"dẻo mềm",IF((0.75&lt;AB55)*AND(AB55&lt;=1),"dẻo chảy",IF(1&lt;AB55,"chảy"))))))</f>
        <v>dẻo chảy</v>
      </c>
      <c r="CA55" s="1" t="str">
        <f>IF(AB55&lt;=0,"rắn",IF(AB55&lt;=1,"dẻo","chảy"))</f>
        <v>dẻo</v>
      </c>
      <c r="CB55" s="1" t="str">
        <f t="shared" si="54"/>
        <v>dẻo</v>
      </c>
    </row>
    <row r="56" spans="1:80" ht="18" customHeight="1" x14ac:dyDescent="0.25">
      <c r="A56" s="175">
        <v>4</v>
      </c>
      <c r="B56" s="40" t="s">
        <v>50</v>
      </c>
      <c r="C56" s="40" t="s">
        <v>58</v>
      </c>
      <c r="D56" s="41">
        <v>12.8</v>
      </c>
      <c r="E56" s="41">
        <v>13</v>
      </c>
      <c r="F56" s="69">
        <v>4.7</v>
      </c>
      <c r="G56" s="69">
        <v>20</v>
      </c>
      <c r="H56" s="69">
        <v>30.1</v>
      </c>
      <c r="I56" s="69">
        <v>31.2</v>
      </c>
      <c r="J56" s="69">
        <v>6.3</v>
      </c>
      <c r="K56" s="69">
        <v>1.3</v>
      </c>
      <c r="L56" s="69">
        <v>6.4</v>
      </c>
      <c r="M56" s="69"/>
      <c r="N56" s="69"/>
      <c r="O56" s="69"/>
      <c r="P56" s="70"/>
      <c r="Q56" s="70"/>
      <c r="R56" s="69">
        <v>26.4</v>
      </c>
      <c r="S56" s="72">
        <v>1.85</v>
      </c>
      <c r="T56" s="72">
        <f t="shared" si="48"/>
        <v>1.4636075949367089</v>
      </c>
      <c r="U56" s="72">
        <v>2.69</v>
      </c>
      <c r="V56" s="73">
        <f t="shared" si="49"/>
        <v>0.83792432432432418</v>
      </c>
      <c r="W56" s="69">
        <f t="shared" si="50"/>
        <v>45.590795727259895</v>
      </c>
      <c r="X56" s="69">
        <f t="shared" si="51"/>
        <v>84.75228363523766</v>
      </c>
      <c r="Y56" s="69">
        <v>28</v>
      </c>
      <c r="Z56" s="69">
        <v>22</v>
      </c>
      <c r="AA56" s="69">
        <f t="shared" si="52"/>
        <v>6</v>
      </c>
      <c r="AB56" s="73">
        <f t="shared" si="53"/>
        <v>0.73333333333333306</v>
      </c>
      <c r="AC56" s="74">
        <v>1303</v>
      </c>
      <c r="AD56" s="73">
        <v>0.12</v>
      </c>
      <c r="AE56" s="73">
        <v>2.8000000000000001E-2</v>
      </c>
      <c r="AF56" s="73"/>
      <c r="AG56" s="73"/>
      <c r="AH56" s="73"/>
      <c r="AI56" s="73"/>
      <c r="AJ56" s="75"/>
      <c r="AK56" s="75"/>
      <c r="AL56" s="135" t="s">
        <v>107</v>
      </c>
      <c r="BC56" s="1">
        <f>(INT(AJ56/100)*100) + ((AJ56-(INT(AJ56/100)*100))*100/60)</f>
        <v>0</v>
      </c>
      <c r="BD56" s="1">
        <f>(INT(AK56/100)*100) + ((AK56-(INT(AK56/100)*100))*100/60)</f>
        <v>0</v>
      </c>
      <c r="BF56" s="1">
        <f>(INT(AD56/100)*100) + ((AD56-(INT(AD56/100)*100))*100/60)</f>
        <v>0.2</v>
      </c>
      <c r="BH56" s="1" t="e">
        <f>(INT(#REF!/100)*100) + ((#REF!-(INT(#REF!/100)*100))*100/60)</f>
        <v>#REF!</v>
      </c>
      <c r="BJ56" s="1" t="e">
        <f>(INT(#REF!/100)*100) + ((#REF!-(INT(#REF!/100)*100))*100/60)</f>
        <v>#REF!</v>
      </c>
      <c r="BL56" s="1" t="e">
        <f>(INT(#REF!/100)*100) + ((#REF!-(INT(#REF!/100)*100))*100/60)</f>
        <v>#REF!</v>
      </c>
      <c r="BN56" s="1" t="e">
        <f>(INT(#REF!/100)*100) + ((#REF!-(INT(#REF!/100)*100))*100/60)</f>
        <v>#REF!</v>
      </c>
      <c r="BX56" s="1" t="str">
        <f>IF(CB56="chảy",IF(BY56="Sét",IF(V56&gt;=1.5,"Bùn sét","Sét chảy"),IF(BY56="Sét pha",IF(V56&gt;=1,"Bùn sét pha","Sét pha chảy"),IF(BY56="Cát pha",IF(V56&gt;=0.9,"Bùn cát pha","Cát pha chảy")))),BY56 &amp; " " &amp; CB56)</f>
        <v>Cát pha dẻo</v>
      </c>
      <c r="BY56" s="1" t="str">
        <f>IF((1&lt;=AA56)*AND(AA56&lt;7),"Cát pha",IF((7&lt;=AA56)*AND(AA56&lt;=17),"Sét pha",IF(17&lt;AA56,"Sét")))</f>
        <v>Cát pha</v>
      </c>
      <c r="BZ56" s="1" t="str">
        <f>IF(AB56&lt;=0,"cứng",IF((0&lt;AB56)*AND(AB56&lt;=0.25),"nửa cứng",IF((0.25&lt;AB56)*AND(AB56&lt;=0.5),"dẻo cứng",IF((0.5&lt;AB56)*AND(AB56&lt;=0.75),"dẻo mềm",IF((0.75&lt;AB56)*AND(AB56&lt;=1),"dẻo chảy",IF(1&lt;AB56,"chảy"))))))</f>
        <v>dẻo mềm</v>
      </c>
      <c r="CA56" s="1" t="str">
        <f>IF(AB56&lt;=0,"rắn",IF(AB56&lt;=1,"dẻo","chảy"))</f>
        <v>dẻo</v>
      </c>
      <c r="CB56" s="1" t="str">
        <f t="shared" si="54"/>
        <v>dẻo</v>
      </c>
    </row>
    <row r="57" spans="1:80" ht="18" customHeight="1" x14ac:dyDescent="0.25">
      <c r="A57" s="175">
        <v>5</v>
      </c>
      <c r="B57" s="40" t="s">
        <v>52</v>
      </c>
      <c r="C57" s="40" t="s">
        <v>54</v>
      </c>
      <c r="D57" s="41">
        <v>10.8</v>
      </c>
      <c r="E57" s="41">
        <v>11</v>
      </c>
      <c r="F57" s="69">
        <v>6.6</v>
      </c>
      <c r="G57" s="69">
        <v>18.899999999999999</v>
      </c>
      <c r="H57" s="69">
        <v>24.100000000000016</v>
      </c>
      <c r="I57" s="69">
        <v>24.1</v>
      </c>
      <c r="J57" s="69">
        <v>11.5</v>
      </c>
      <c r="K57" s="69">
        <v>14.8</v>
      </c>
      <c r="L57" s="69"/>
      <c r="M57" s="69"/>
      <c r="N57" s="69"/>
      <c r="O57" s="69"/>
      <c r="P57" s="70"/>
      <c r="Q57" s="70"/>
      <c r="R57" s="69">
        <v>25.1</v>
      </c>
      <c r="S57" s="72">
        <v>1.82</v>
      </c>
      <c r="T57" s="72">
        <f t="shared" si="48"/>
        <v>1.4548361310951241</v>
      </c>
      <c r="U57" s="72">
        <v>2.69</v>
      </c>
      <c r="V57" s="73">
        <f t="shared" si="49"/>
        <v>0.84900549450549412</v>
      </c>
      <c r="W57" s="69">
        <f t="shared" si="50"/>
        <v>45.916872449995381</v>
      </c>
      <c r="X57" s="69">
        <f t="shared" si="51"/>
        <v>79.527164944116947</v>
      </c>
      <c r="Y57" s="69">
        <v>27.799999999999997</v>
      </c>
      <c r="Z57" s="69">
        <v>23.5</v>
      </c>
      <c r="AA57" s="69">
        <f t="shared" si="52"/>
        <v>4.2999999999999972</v>
      </c>
      <c r="AB57" s="73">
        <f t="shared" si="53"/>
        <v>0.3720930232558145</v>
      </c>
      <c r="AC57" s="74">
        <v>1406</v>
      </c>
      <c r="AD57" s="73">
        <v>0.13499999999999998</v>
      </c>
      <c r="AE57" s="73">
        <v>2.8000000000000001E-2</v>
      </c>
      <c r="AF57" s="73"/>
      <c r="AG57" s="73"/>
      <c r="AH57" s="73"/>
      <c r="AI57" s="73"/>
      <c r="AJ57" s="75"/>
      <c r="AK57" s="75"/>
      <c r="AL57" s="135" t="s">
        <v>107</v>
      </c>
      <c r="BC57" s="1">
        <f>(INT(AJ57/100)*100) + ((AJ57-(INT(AJ57/100)*100))*100/60)</f>
        <v>0</v>
      </c>
      <c r="BD57" s="1">
        <f>(INT(AK57/100)*100) + ((AK57-(INT(AK57/100)*100))*100/60)</f>
        <v>0</v>
      </c>
      <c r="BF57" s="1">
        <f>(INT(AD57/100)*100) + ((AD57-(INT(AD57/100)*100))*100/60)</f>
        <v>0.22499999999999998</v>
      </c>
      <c r="BH57" s="1" t="e">
        <f>(INT(#REF!/100)*100) + ((#REF!-(INT(#REF!/100)*100))*100/60)</f>
        <v>#REF!</v>
      </c>
      <c r="BJ57" s="1" t="e">
        <f>(INT(#REF!/100)*100) + ((#REF!-(INT(#REF!/100)*100))*100/60)</f>
        <v>#REF!</v>
      </c>
      <c r="BL57" s="1" t="e">
        <f>(INT(#REF!/100)*100) + ((#REF!-(INT(#REF!/100)*100))*100/60)</f>
        <v>#REF!</v>
      </c>
      <c r="BN57" s="1" t="e">
        <f>(INT(#REF!/100)*100) + ((#REF!-(INT(#REF!/100)*100))*100/60)</f>
        <v>#REF!</v>
      </c>
      <c r="BX57" s="1" t="str">
        <f>IF(CB57="chảy",IF(BY57="Sét",IF(V57&gt;=1.5,"Bùn sét","Sét chảy"),IF(BY57="Sét pha",IF(V57&gt;=1,"Bùn sét pha","Sét pha chảy"),IF(BY57="Cát pha",IF(V57&gt;=0.9,"Bùn cát pha","Cát pha chảy")))),BY57 &amp; " " &amp; CB57)</f>
        <v>Cát pha dẻo</v>
      </c>
      <c r="BY57" s="1" t="str">
        <f>IF((1&lt;=AA57)*AND(AA57&lt;7),"Cát pha",IF((7&lt;=AA57)*AND(AA57&lt;=17),"Sét pha",IF(17&lt;AA57,"Sét")))</f>
        <v>Cát pha</v>
      </c>
      <c r="BZ57" s="1" t="str">
        <f>IF(AB57&lt;=0,"cứng",IF((0&lt;AB57)*AND(AB57&lt;=0.25),"nửa cứng",IF((0.25&lt;AB57)*AND(AB57&lt;=0.5),"dẻo cứng",IF((0.5&lt;AB57)*AND(AB57&lt;=0.75),"dẻo mềm",IF((0.75&lt;AB57)*AND(AB57&lt;=1),"dẻo chảy",IF(1&lt;AB57,"chảy"))))))</f>
        <v>dẻo cứng</v>
      </c>
      <c r="CA57" s="1" t="str">
        <f>IF(AB57&lt;=0,"rắn",IF(AB57&lt;=1,"dẻo","chảy"))</f>
        <v>dẻo</v>
      </c>
      <c r="CB57" s="1" t="str">
        <f t="shared" si="54"/>
        <v>dẻo</v>
      </c>
    </row>
    <row r="58" spans="1:80" ht="18" customHeight="1" x14ac:dyDescent="0.25">
      <c r="A58" s="175">
        <v>6</v>
      </c>
      <c r="B58" s="40" t="s">
        <v>52</v>
      </c>
      <c r="C58" s="40" t="s">
        <v>58</v>
      </c>
      <c r="D58" s="41">
        <v>12.8</v>
      </c>
      <c r="E58" s="41">
        <v>13</v>
      </c>
      <c r="F58" s="69">
        <v>5.3</v>
      </c>
      <c r="G58" s="69">
        <v>22.400000000000002</v>
      </c>
      <c r="H58" s="69">
        <v>28.8</v>
      </c>
      <c r="I58" s="69">
        <v>31</v>
      </c>
      <c r="J58" s="69">
        <v>5.5</v>
      </c>
      <c r="K58" s="69">
        <v>1.6</v>
      </c>
      <c r="L58" s="69">
        <v>2</v>
      </c>
      <c r="M58" s="69">
        <v>3.4</v>
      </c>
      <c r="N58" s="69"/>
      <c r="O58" s="69"/>
      <c r="P58" s="70"/>
      <c r="Q58" s="70"/>
      <c r="R58" s="69">
        <v>27.6</v>
      </c>
      <c r="S58" s="72">
        <v>1.79</v>
      </c>
      <c r="T58" s="72">
        <f t="shared" si="48"/>
        <v>1.4028213166144201</v>
      </c>
      <c r="U58" s="72">
        <v>2.68</v>
      </c>
      <c r="V58" s="73">
        <f t="shared" si="49"/>
        <v>0.91043575418994416</v>
      </c>
      <c r="W58" s="69">
        <f t="shared" si="50"/>
        <v>47.655921021849998</v>
      </c>
      <c r="X58" s="69">
        <f t="shared" si="51"/>
        <v>81.244612439251881</v>
      </c>
      <c r="Y58" s="69">
        <v>29.200000000000003</v>
      </c>
      <c r="Z58" s="69">
        <v>23.900000000000006</v>
      </c>
      <c r="AA58" s="69">
        <f t="shared" si="52"/>
        <v>5.2999999999999972</v>
      </c>
      <c r="AB58" s="73">
        <f t="shared" si="53"/>
        <v>0.69811320754716943</v>
      </c>
      <c r="AC58" s="74">
        <v>1202</v>
      </c>
      <c r="AD58" s="73">
        <v>0.124</v>
      </c>
      <c r="AE58" s="73">
        <v>2.7E-2</v>
      </c>
      <c r="AF58" s="73"/>
      <c r="AG58" s="73"/>
      <c r="AH58" s="73"/>
      <c r="AI58" s="73"/>
      <c r="AJ58" s="75"/>
      <c r="AK58" s="75"/>
      <c r="AL58" s="135" t="s">
        <v>107</v>
      </c>
      <c r="BC58" s="1">
        <f>(INT(AJ58/100)*100) + ((AJ58-(INT(AJ58/100)*100))*100/60)</f>
        <v>0</v>
      </c>
      <c r="BD58" s="1">
        <f>(INT(AK58/100)*100) + ((AK58-(INT(AK58/100)*100))*100/60)</f>
        <v>0</v>
      </c>
      <c r="BF58" s="1">
        <f>(INT(AD58/100)*100) + ((AD58-(INT(AD58/100)*100))*100/60)</f>
        <v>0.20666666666666667</v>
      </c>
      <c r="BH58" s="1" t="e">
        <f>(INT(#REF!/100)*100) + ((#REF!-(INT(#REF!/100)*100))*100/60)</f>
        <v>#REF!</v>
      </c>
      <c r="BJ58" s="1" t="e">
        <f>(INT(#REF!/100)*100) + ((#REF!-(INT(#REF!/100)*100))*100/60)</f>
        <v>#REF!</v>
      </c>
      <c r="BL58" s="1" t="e">
        <f>(INT(#REF!/100)*100) + ((#REF!-(INT(#REF!/100)*100))*100/60)</f>
        <v>#REF!</v>
      </c>
      <c r="BN58" s="1" t="e">
        <f>(INT(#REF!/100)*100) + ((#REF!-(INT(#REF!/100)*100))*100/60)</f>
        <v>#REF!</v>
      </c>
      <c r="BX58" s="1" t="str">
        <f>IF(CB58="chảy",IF(BY58="Sét",IF(V58&gt;=1.5,"Bùn sét","Sét chảy"),IF(BY58="Sét pha",IF(V58&gt;=1,"Bùn sét pha","Sét pha chảy"),IF(BY58="Cát pha",IF(V58&gt;=0.9,"Bùn cát pha","Cát pha chảy")))),BY58 &amp; " " &amp; CB58)</f>
        <v>Cát pha dẻo</v>
      </c>
      <c r="BY58" s="1" t="str">
        <f>IF((1&lt;=AA58)*AND(AA58&lt;7),"Cát pha",IF((7&lt;=AA58)*AND(AA58&lt;=17),"Sét pha",IF(17&lt;AA58,"Sét")))</f>
        <v>Cát pha</v>
      </c>
      <c r="BZ58" s="1" t="str">
        <f>IF(AB58&lt;=0,"cứng",IF((0&lt;AB58)*AND(AB58&lt;=0.25),"nửa cứng",IF((0.25&lt;AB58)*AND(AB58&lt;=0.5),"dẻo cứng",IF((0.5&lt;AB58)*AND(AB58&lt;=0.75),"dẻo mềm",IF((0.75&lt;AB58)*AND(AB58&lt;=1),"dẻo chảy",IF(1&lt;AB58,"chảy"))))))</f>
        <v>dẻo mềm</v>
      </c>
      <c r="CA58" s="1" t="str">
        <f>IF(AB58&lt;=0,"rắn",IF(AB58&lt;=1,"dẻo","chảy"))</f>
        <v>dẻo</v>
      </c>
      <c r="CB58" s="1" t="str">
        <f t="shared" si="54"/>
        <v>dẻo</v>
      </c>
    </row>
    <row r="59" spans="1:80" ht="18" customHeight="1" x14ac:dyDescent="0.25">
      <c r="A59" s="175">
        <v>7</v>
      </c>
      <c r="B59" s="40" t="s">
        <v>53</v>
      </c>
      <c r="C59" s="40" t="s">
        <v>58</v>
      </c>
      <c r="D59" s="41">
        <v>11.8</v>
      </c>
      <c r="E59" s="41">
        <v>12</v>
      </c>
      <c r="F59" s="69">
        <v>4.3</v>
      </c>
      <c r="G59" s="69">
        <v>23</v>
      </c>
      <c r="H59" s="69">
        <v>25.4</v>
      </c>
      <c r="I59" s="69">
        <v>24.900000000000013</v>
      </c>
      <c r="J59" s="69">
        <v>11.3</v>
      </c>
      <c r="K59" s="69">
        <v>11.1</v>
      </c>
      <c r="L59" s="69"/>
      <c r="M59" s="69"/>
      <c r="N59" s="69"/>
      <c r="O59" s="69"/>
      <c r="P59" s="70"/>
      <c r="Q59" s="70"/>
      <c r="R59" s="69">
        <v>27.799999999999997</v>
      </c>
      <c r="S59" s="72">
        <v>1.76</v>
      </c>
      <c r="T59" s="72">
        <f t="shared" si="48"/>
        <v>1.3771517996870108</v>
      </c>
      <c r="U59" s="72">
        <v>2.69</v>
      </c>
      <c r="V59" s="73">
        <f t="shared" si="49"/>
        <v>0.95330681818181828</v>
      </c>
      <c r="W59" s="69">
        <f t="shared" si="50"/>
        <v>48.804765810891787</v>
      </c>
      <c r="X59" s="69">
        <f t="shared" si="51"/>
        <v>78.444839136498544</v>
      </c>
      <c r="Y59" s="69">
        <v>30</v>
      </c>
      <c r="Z59" s="69">
        <v>24.299999999999997</v>
      </c>
      <c r="AA59" s="69">
        <f t="shared" si="52"/>
        <v>5.7000000000000028</v>
      </c>
      <c r="AB59" s="73">
        <f t="shared" si="53"/>
        <v>0.61403508771929793</v>
      </c>
      <c r="AC59" s="74">
        <v>1427</v>
      </c>
      <c r="AD59" s="73">
        <v>9.6000000000000002E-2</v>
      </c>
      <c r="AE59" s="73">
        <v>2.7E-2</v>
      </c>
      <c r="AF59" s="73"/>
      <c r="AG59" s="73"/>
      <c r="AH59" s="73"/>
      <c r="AI59" s="73"/>
      <c r="AJ59" s="75"/>
      <c r="AK59" s="75"/>
      <c r="AL59" s="135" t="s">
        <v>107</v>
      </c>
      <c r="BC59" s="1">
        <f>(INT(AJ59/100)*100) + ((AJ59-(INT(AJ59/100)*100))*100/60)</f>
        <v>0</v>
      </c>
      <c r="BD59" s="1">
        <f>(INT(AK59/100)*100) + ((AK59-(INT(AK59/100)*100))*100/60)</f>
        <v>0</v>
      </c>
      <c r="BF59" s="1">
        <f>(INT(AD59/100)*100) + ((AD59-(INT(AD59/100)*100))*100/60)</f>
        <v>0.16</v>
      </c>
      <c r="BH59" s="1" t="e">
        <f>(INT(#REF!/100)*100) + ((#REF!-(INT(#REF!/100)*100))*100/60)</f>
        <v>#REF!</v>
      </c>
      <c r="BJ59" s="1" t="e">
        <f>(INT(#REF!/100)*100) + ((#REF!-(INT(#REF!/100)*100))*100/60)</f>
        <v>#REF!</v>
      </c>
      <c r="BL59" s="1" t="e">
        <f>(INT(#REF!/100)*100) + ((#REF!-(INT(#REF!/100)*100))*100/60)</f>
        <v>#REF!</v>
      </c>
      <c r="BN59" s="1" t="e">
        <f>(INT(#REF!/100)*100) + ((#REF!-(INT(#REF!/100)*100))*100/60)</f>
        <v>#REF!</v>
      </c>
      <c r="BX59" s="1" t="str">
        <f>IF(CB59="chảy",IF(BY59="Sét",IF(V59&gt;=1.5,"Bùn sét","Sét chảy"),IF(BY59="Sét pha",IF(V59&gt;=1,"Bùn sét pha","Sét pha chảy"),IF(BY59="Cát pha",IF(V59&gt;=0.9,"Bùn cát pha","Cát pha chảy")))),BY59 &amp; " " &amp; CB59)</f>
        <v>Cát pha dẻo</v>
      </c>
      <c r="BY59" s="1" t="str">
        <f>IF((1&lt;=AA59)*AND(AA59&lt;7),"Cát pha",IF((7&lt;=AA59)*AND(AA59&lt;=17),"Sét pha",IF(17&lt;AA59,"Sét")))</f>
        <v>Cát pha</v>
      </c>
      <c r="BZ59" s="1" t="str">
        <f>IF(AB59&lt;=0,"cứng",IF((0&lt;AB59)*AND(AB59&lt;=0.25),"nửa cứng",IF((0.25&lt;AB59)*AND(AB59&lt;=0.5),"dẻo cứng",IF((0.5&lt;AB59)*AND(AB59&lt;=0.75),"dẻo mềm",IF((0.75&lt;AB59)*AND(AB59&lt;=1),"dẻo chảy",IF(1&lt;AB59,"chảy"))))))</f>
        <v>dẻo mềm</v>
      </c>
      <c r="CA59" s="1" t="str">
        <f>IF(AB59&lt;=0,"rắn",IF(AB59&lt;=1,"dẻo","chảy"))</f>
        <v>dẻo</v>
      </c>
      <c r="CB59" s="1" t="str">
        <f t="shared" si="54"/>
        <v>dẻo</v>
      </c>
    </row>
    <row r="60" spans="1:80" ht="18" customHeight="1" x14ac:dyDescent="0.25">
      <c r="A60" s="175">
        <v>8</v>
      </c>
      <c r="B60" s="40" t="s">
        <v>53</v>
      </c>
      <c r="C60" s="40" t="s">
        <v>60</v>
      </c>
      <c r="D60" s="41">
        <v>13.8</v>
      </c>
      <c r="E60" s="41">
        <v>14</v>
      </c>
      <c r="F60" s="69">
        <v>9</v>
      </c>
      <c r="G60" s="69">
        <v>28.40000000000002</v>
      </c>
      <c r="H60" s="69">
        <v>21.9</v>
      </c>
      <c r="I60" s="69">
        <v>26.9</v>
      </c>
      <c r="J60" s="69">
        <v>3.1</v>
      </c>
      <c r="K60" s="69">
        <v>1.8</v>
      </c>
      <c r="L60" s="69">
        <v>4.0999999999999996</v>
      </c>
      <c r="M60" s="69">
        <v>4.8</v>
      </c>
      <c r="N60" s="69"/>
      <c r="O60" s="69"/>
      <c r="P60" s="70"/>
      <c r="Q60" s="70"/>
      <c r="R60" s="69">
        <v>28.799999999999997</v>
      </c>
      <c r="S60" s="72">
        <v>1.83</v>
      </c>
      <c r="T60" s="72">
        <f t="shared" si="48"/>
        <v>1.420807453416149</v>
      </c>
      <c r="U60" s="72">
        <v>2.69</v>
      </c>
      <c r="V60" s="73">
        <f t="shared" si="49"/>
        <v>0.89328961748633895</v>
      </c>
      <c r="W60" s="69">
        <f t="shared" si="50"/>
        <v>47.181879055161744</v>
      </c>
      <c r="X60" s="69">
        <f t="shared" si="51"/>
        <v>86.726632083781908</v>
      </c>
      <c r="Y60" s="69">
        <v>31.5</v>
      </c>
      <c r="Z60" s="69">
        <v>25</v>
      </c>
      <c r="AA60" s="69">
        <f t="shared" si="52"/>
        <v>6.5</v>
      </c>
      <c r="AB60" s="73">
        <f t="shared" si="53"/>
        <v>0.5846153846153842</v>
      </c>
      <c r="AC60" s="74">
        <v>1420</v>
      </c>
      <c r="AD60" s="73">
        <v>0.10699999999999998</v>
      </c>
      <c r="AE60" s="73">
        <v>2.9000000000000001E-2</v>
      </c>
      <c r="AF60" s="73"/>
      <c r="AG60" s="73"/>
      <c r="AH60" s="73"/>
      <c r="AI60" s="73"/>
      <c r="AJ60" s="75"/>
      <c r="AK60" s="75"/>
      <c r="AL60" s="135" t="s">
        <v>107</v>
      </c>
      <c r="BC60" s="1">
        <f>(INT(AJ60/100)*100) + ((AJ60-(INT(AJ60/100)*100))*100/60)</f>
        <v>0</v>
      </c>
      <c r="BD60" s="1">
        <f>(INT(AK60/100)*100) + ((AK60-(INT(AK60/100)*100))*100/60)</f>
        <v>0</v>
      </c>
      <c r="BF60" s="1">
        <f>(INT(AD60/100)*100) + ((AD60-(INT(AD60/100)*100))*100/60)</f>
        <v>0.17833333333333332</v>
      </c>
      <c r="BH60" s="1" t="e">
        <f>(INT(#REF!/100)*100) + ((#REF!-(INT(#REF!/100)*100))*100/60)</f>
        <v>#REF!</v>
      </c>
      <c r="BJ60" s="1" t="e">
        <f>(INT(#REF!/100)*100) + ((#REF!-(INT(#REF!/100)*100))*100/60)</f>
        <v>#REF!</v>
      </c>
      <c r="BL60" s="1" t="e">
        <f>(INT(#REF!/100)*100) + ((#REF!-(INT(#REF!/100)*100))*100/60)</f>
        <v>#REF!</v>
      </c>
      <c r="BN60" s="1" t="e">
        <f>(INT(#REF!/100)*100) + ((#REF!-(INT(#REF!/100)*100))*100/60)</f>
        <v>#REF!</v>
      </c>
      <c r="BX60" s="1" t="str">
        <f>IF(CB60="chảy",IF(BY60="Sét",IF(V60&gt;=1.5,"Bùn sét","Sét chảy"),IF(BY60="Sét pha",IF(V60&gt;=1,"Bùn sét pha","Sét pha chảy"),IF(BY60="Cát pha",IF(V60&gt;=0.9,"Bùn cát pha","Cát pha chảy")))),BY60 &amp; " " &amp; CB60)</f>
        <v>Cát pha dẻo</v>
      </c>
      <c r="BY60" s="1" t="str">
        <f>IF((1&lt;=AA60)*AND(AA60&lt;7),"Cát pha",IF((7&lt;=AA60)*AND(AA60&lt;=17),"Sét pha",IF(17&lt;AA60,"Sét")))</f>
        <v>Cát pha</v>
      </c>
      <c r="BZ60" s="1" t="str">
        <f>IF(AB60&lt;=0,"cứng",IF((0&lt;AB60)*AND(AB60&lt;=0.25),"nửa cứng",IF((0.25&lt;AB60)*AND(AB60&lt;=0.5),"dẻo cứng",IF((0.5&lt;AB60)*AND(AB60&lt;=0.75),"dẻo mềm",IF((0.75&lt;AB60)*AND(AB60&lt;=1),"dẻo chảy",IF(1&lt;AB60,"chảy"))))))</f>
        <v>dẻo mềm</v>
      </c>
      <c r="CA60" s="1" t="str">
        <f>IF(AB60&lt;=0,"rắn",IF(AB60&lt;=1,"dẻo","chảy"))</f>
        <v>dẻo</v>
      </c>
      <c r="CB60" s="1" t="str">
        <f t="shared" si="54"/>
        <v>dẻo</v>
      </c>
    </row>
    <row r="61" spans="1:80" ht="18" customHeight="1" x14ac:dyDescent="0.25">
      <c r="A61" s="175">
        <v>9</v>
      </c>
      <c r="B61" s="40" t="s">
        <v>55</v>
      </c>
      <c r="C61" s="40" t="s">
        <v>58</v>
      </c>
      <c r="D61" s="41">
        <v>12.8</v>
      </c>
      <c r="E61" s="41">
        <v>13</v>
      </c>
      <c r="F61" s="69">
        <v>7.7</v>
      </c>
      <c r="G61" s="69">
        <v>26</v>
      </c>
      <c r="H61" s="69">
        <v>20.8</v>
      </c>
      <c r="I61" s="69">
        <v>28.9</v>
      </c>
      <c r="J61" s="69">
        <v>12.5</v>
      </c>
      <c r="K61" s="69">
        <v>4.0999999999999996</v>
      </c>
      <c r="L61" s="69"/>
      <c r="M61" s="69"/>
      <c r="N61" s="69"/>
      <c r="O61" s="69"/>
      <c r="P61" s="70"/>
      <c r="Q61" s="70"/>
      <c r="R61" s="69">
        <v>26.700000000000003</v>
      </c>
      <c r="S61" s="72">
        <v>1.8</v>
      </c>
      <c r="T61" s="72">
        <f t="shared" si="48"/>
        <v>1.4206787687450673</v>
      </c>
      <c r="U61" s="72">
        <v>2.68</v>
      </c>
      <c r="V61" s="73">
        <f t="shared" si="49"/>
        <v>0.886422222222222</v>
      </c>
      <c r="W61" s="69">
        <f t="shared" si="50"/>
        <v>46.989598181154207</v>
      </c>
      <c r="X61" s="69">
        <f t="shared" si="51"/>
        <v>80.724510516683836</v>
      </c>
      <c r="Y61" s="69">
        <v>29.799999999999997</v>
      </c>
      <c r="Z61" s="69">
        <v>23.5</v>
      </c>
      <c r="AA61" s="69">
        <f t="shared" si="52"/>
        <v>6.2999999999999972</v>
      </c>
      <c r="AB61" s="73">
        <f t="shared" si="53"/>
        <v>0.50793650793650857</v>
      </c>
      <c r="AC61" s="74">
        <v>1428</v>
      </c>
      <c r="AD61" s="73">
        <v>0.11699999999999999</v>
      </c>
      <c r="AE61" s="73">
        <v>2.8000000000000001E-2</v>
      </c>
      <c r="AF61" s="73"/>
      <c r="AG61" s="73"/>
      <c r="AH61" s="73"/>
      <c r="AI61" s="73"/>
      <c r="AJ61" s="75"/>
      <c r="AK61" s="75"/>
      <c r="AL61" s="135" t="s">
        <v>107</v>
      </c>
      <c r="BC61" s="1">
        <f>(INT(AJ61/100)*100) + ((AJ61-(INT(AJ61/100)*100))*100/60)</f>
        <v>0</v>
      </c>
      <c r="BD61" s="1">
        <f>(INT(AK61/100)*100) + ((AK61-(INT(AK61/100)*100))*100/60)</f>
        <v>0</v>
      </c>
      <c r="BF61" s="1">
        <f>(INT(AD61/100)*100) + ((AD61-(INT(AD61/100)*100))*100/60)</f>
        <v>0.19499999999999998</v>
      </c>
      <c r="BH61" s="1" t="e">
        <f>(INT(#REF!/100)*100) + ((#REF!-(INT(#REF!/100)*100))*100/60)</f>
        <v>#REF!</v>
      </c>
      <c r="BJ61" s="1" t="e">
        <f>(INT(#REF!/100)*100) + ((#REF!-(INT(#REF!/100)*100))*100/60)</f>
        <v>#REF!</v>
      </c>
      <c r="BL61" s="1" t="e">
        <f>(INT(#REF!/100)*100) + ((#REF!-(INT(#REF!/100)*100))*100/60)</f>
        <v>#REF!</v>
      </c>
      <c r="BN61" s="1" t="e">
        <f>(INT(#REF!/100)*100) + ((#REF!-(INT(#REF!/100)*100))*100/60)</f>
        <v>#REF!</v>
      </c>
      <c r="BX61" s="1" t="str">
        <f>IF(CB61="chảy",IF(BY61="Sét",IF(V61&gt;=1.5,"Bùn sét","Sét chảy"),IF(BY61="Sét pha",IF(V61&gt;=1,"Bùn sét pha","Sét pha chảy"),IF(BY61="Cát pha",IF(V61&gt;=0.9,"Bùn cát pha","Cát pha chảy")))),BY61 &amp; " " &amp; CB61)</f>
        <v>Cát pha dẻo</v>
      </c>
      <c r="BY61" s="1" t="str">
        <f>IF((1&lt;=AA61)*AND(AA61&lt;7),"Cát pha",IF((7&lt;=AA61)*AND(AA61&lt;=17),"Sét pha",IF(17&lt;AA61,"Sét")))</f>
        <v>Cát pha</v>
      </c>
      <c r="BZ61" s="1" t="str">
        <f>IF(AB61&lt;=0,"cứng",IF((0&lt;AB61)*AND(AB61&lt;=0.25),"nửa cứng",IF((0.25&lt;AB61)*AND(AB61&lt;=0.5),"dẻo cứng",IF((0.5&lt;AB61)*AND(AB61&lt;=0.75),"dẻo mềm",IF((0.75&lt;AB61)*AND(AB61&lt;=1),"dẻo chảy",IF(1&lt;AB61,"chảy"))))))</f>
        <v>dẻo mềm</v>
      </c>
      <c r="CA61" s="1" t="str">
        <f>IF(AB61&lt;=0,"rắn",IF(AB61&lt;=1,"dẻo","chảy"))</f>
        <v>dẻo</v>
      </c>
      <c r="CB61" s="1" t="str">
        <f t="shared" si="54"/>
        <v>dẻo</v>
      </c>
    </row>
    <row r="62" spans="1:80" ht="18" customHeight="1" x14ac:dyDescent="0.25">
      <c r="A62" s="175">
        <v>10</v>
      </c>
      <c r="B62" s="40" t="s">
        <v>56</v>
      </c>
      <c r="C62" s="40" t="s">
        <v>54</v>
      </c>
      <c r="D62" s="41">
        <v>10.8</v>
      </c>
      <c r="E62" s="41">
        <v>11</v>
      </c>
      <c r="F62" s="69">
        <v>8.1999999999999993</v>
      </c>
      <c r="G62" s="69">
        <v>23.1</v>
      </c>
      <c r="H62" s="69">
        <v>23.199999999999985</v>
      </c>
      <c r="I62" s="69">
        <v>31.6</v>
      </c>
      <c r="J62" s="69">
        <v>11</v>
      </c>
      <c r="K62" s="69">
        <v>2.9</v>
      </c>
      <c r="L62" s="69"/>
      <c r="M62" s="69"/>
      <c r="N62" s="69"/>
      <c r="O62" s="69"/>
      <c r="P62" s="70"/>
      <c r="Q62" s="70"/>
      <c r="R62" s="69">
        <v>28.6</v>
      </c>
      <c r="S62" s="72">
        <v>1.78</v>
      </c>
      <c r="T62" s="72">
        <f t="shared" si="48"/>
        <v>1.3841368584758942</v>
      </c>
      <c r="U62" s="72">
        <v>2.69</v>
      </c>
      <c r="V62" s="73">
        <f t="shared" si="49"/>
        <v>0.94344943820224714</v>
      </c>
      <c r="W62" s="69">
        <f t="shared" si="50"/>
        <v>48.545098197922144</v>
      </c>
      <c r="X62" s="69">
        <f t="shared" si="51"/>
        <v>81.545440470661092</v>
      </c>
      <c r="Y62" s="69">
        <v>31.799999999999997</v>
      </c>
      <c r="Z62" s="69">
        <v>25.4</v>
      </c>
      <c r="AA62" s="69">
        <f t="shared" si="52"/>
        <v>6.3999999999999986</v>
      </c>
      <c r="AB62" s="73">
        <f t="shared" si="53"/>
        <v>0.50000000000000056</v>
      </c>
      <c r="AC62" s="74">
        <v>1404</v>
      </c>
      <c r="AD62" s="73">
        <v>9.0999999999999998E-2</v>
      </c>
      <c r="AE62" s="73">
        <v>2.5000000000000001E-2</v>
      </c>
      <c r="AF62" s="73"/>
      <c r="AG62" s="73"/>
      <c r="AH62" s="73"/>
      <c r="AI62" s="73"/>
      <c r="AJ62" s="75"/>
      <c r="AK62" s="75"/>
      <c r="AL62" s="135" t="s">
        <v>107</v>
      </c>
      <c r="BC62" s="1">
        <f>(INT(AJ62/100)*100) + ((AJ62-(INT(AJ62/100)*100))*100/60)</f>
        <v>0</v>
      </c>
      <c r="BD62" s="1">
        <f>(INT(AK62/100)*100) + ((AK62-(INT(AK62/100)*100))*100/60)</f>
        <v>0</v>
      </c>
      <c r="BF62" s="1">
        <f>(INT(AD62/100)*100) + ((AD62-(INT(AD62/100)*100))*100/60)</f>
        <v>0.15166666666666667</v>
      </c>
      <c r="BH62" s="1" t="e">
        <f>(INT(#REF!/100)*100) + ((#REF!-(INT(#REF!/100)*100))*100/60)</f>
        <v>#REF!</v>
      </c>
      <c r="BJ62" s="1" t="e">
        <f>(INT(#REF!/100)*100) + ((#REF!-(INT(#REF!/100)*100))*100/60)</f>
        <v>#REF!</v>
      </c>
      <c r="BL62" s="1" t="e">
        <f>(INT(#REF!/100)*100) + ((#REF!-(INT(#REF!/100)*100))*100/60)</f>
        <v>#REF!</v>
      </c>
      <c r="BN62" s="1" t="e">
        <f>(INT(#REF!/100)*100) + ((#REF!-(INT(#REF!/100)*100))*100/60)</f>
        <v>#REF!</v>
      </c>
      <c r="BX62" s="1" t="str">
        <f>IF(CB62="chảy",IF(BY62="Sét",IF(V62&gt;=1.5,"Bùn sét","Sét chảy"),IF(BY62="Sét pha",IF(V62&gt;=1,"Bùn sét pha","Sét pha chảy"),IF(BY62="Cát pha",IF(V62&gt;=0.9,"Bùn cát pha","Cát pha chảy")))),BY62 &amp; " " &amp; CB62)</f>
        <v>Cát pha dẻo</v>
      </c>
      <c r="BY62" s="1" t="str">
        <f>IF((1&lt;=AA62)*AND(AA62&lt;7),"Cát pha",IF((7&lt;=AA62)*AND(AA62&lt;=17),"Sét pha",IF(17&lt;AA62,"Sét")))</f>
        <v>Cát pha</v>
      </c>
      <c r="BZ62" s="1" t="str">
        <f>IF(AB62&lt;=0,"cứng",IF((0&lt;AB62)*AND(AB62&lt;=0.25),"nửa cứng",IF((0.25&lt;AB62)*AND(AB62&lt;=0.5),"dẻo cứng",IF((0.5&lt;AB62)*AND(AB62&lt;=0.75),"dẻo mềm",IF((0.75&lt;AB62)*AND(AB62&lt;=1),"dẻo chảy",IF(1&lt;AB62,"chảy"))))))</f>
        <v>dẻo mềm</v>
      </c>
      <c r="CA62" s="1" t="str">
        <f>IF(AB62&lt;=0,"rắn",IF(AB62&lt;=1,"dẻo","chảy"))</f>
        <v>dẻo</v>
      </c>
      <c r="CB62" s="1" t="str">
        <f t="shared" si="54"/>
        <v>dẻo</v>
      </c>
    </row>
    <row r="63" spans="1:80" ht="18" customHeight="1" x14ac:dyDescent="0.25">
      <c r="A63" s="176">
        <v>11</v>
      </c>
      <c r="B63" s="46" t="s">
        <v>56</v>
      </c>
      <c r="C63" s="46" t="s">
        <v>58</v>
      </c>
      <c r="D63" s="47">
        <v>12.8</v>
      </c>
      <c r="E63" s="47">
        <v>13</v>
      </c>
      <c r="F63" s="117">
        <v>6.2</v>
      </c>
      <c r="G63" s="117">
        <v>27.1</v>
      </c>
      <c r="H63" s="117">
        <v>21.9</v>
      </c>
      <c r="I63" s="117">
        <v>16.600000000000005</v>
      </c>
      <c r="J63" s="117">
        <v>11.3</v>
      </c>
      <c r="K63" s="117">
        <v>3.2</v>
      </c>
      <c r="L63" s="117">
        <v>9.8000000000000007</v>
      </c>
      <c r="M63" s="117">
        <v>3.9</v>
      </c>
      <c r="N63" s="117"/>
      <c r="O63" s="117"/>
      <c r="P63" s="118"/>
      <c r="Q63" s="118"/>
      <c r="R63" s="117">
        <v>28.4</v>
      </c>
      <c r="S63" s="120">
        <v>1.79</v>
      </c>
      <c r="T63" s="120">
        <f t="shared" si="48"/>
        <v>1.3940809968847352</v>
      </c>
      <c r="U63" s="120">
        <v>2.72</v>
      </c>
      <c r="V63" s="121">
        <f t="shared" si="49"/>
        <v>0.9511061452513967</v>
      </c>
      <c r="W63" s="117">
        <f t="shared" si="50"/>
        <v>48.747022173355326</v>
      </c>
      <c r="X63" s="117">
        <f t="shared" si="51"/>
        <v>81.219115643061883</v>
      </c>
      <c r="Y63" s="117">
        <v>29.799999999999997</v>
      </c>
      <c r="Z63" s="117">
        <v>24.099999999999994</v>
      </c>
      <c r="AA63" s="117">
        <f t="shared" si="52"/>
        <v>5.7000000000000028</v>
      </c>
      <c r="AB63" s="121">
        <f t="shared" si="53"/>
        <v>0.75438596491228105</v>
      </c>
      <c r="AC63" s="122">
        <v>1345</v>
      </c>
      <c r="AD63" s="121">
        <v>9.7000000000000003E-2</v>
      </c>
      <c r="AE63" s="121">
        <v>2.8000000000000001E-2</v>
      </c>
      <c r="AF63" s="121"/>
      <c r="AG63" s="121"/>
      <c r="AH63" s="121"/>
      <c r="AI63" s="121"/>
      <c r="AJ63" s="123"/>
      <c r="AK63" s="123"/>
      <c r="AL63" s="136" t="s">
        <v>107</v>
      </c>
      <c r="AO63" s="1" t="e">
        <f>AO64 &amp; ", " &amp; AP64</f>
        <v>#REF!</v>
      </c>
      <c r="BC63" s="1">
        <f>(INT(AJ63/100)*100) + ((AJ63-(INT(AJ63/100)*100))*100/60)</f>
        <v>0</v>
      </c>
      <c r="BD63" s="1">
        <f>(INT(AK63/100)*100) + ((AK63-(INT(AK63/100)*100))*100/60)</f>
        <v>0</v>
      </c>
      <c r="BF63" s="1">
        <f>(INT(AD63/100)*100) + ((AD63-(INT(AD63/100)*100))*100/60)</f>
        <v>0.16166666666666668</v>
      </c>
      <c r="BH63" s="1" t="e">
        <f>(INT(#REF!/100)*100) + ((#REF!-(INT(#REF!/100)*100))*100/60)</f>
        <v>#REF!</v>
      </c>
      <c r="BJ63" s="1" t="e">
        <f>(INT(#REF!/100)*100) + ((#REF!-(INT(#REF!/100)*100))*100/60)</f>
        <v>#REF!</v>
      </c>
      <c r="BL63" s="1" t="e">
        <f>(INT(#REF!/100)*100) + ((#REF!-(INT(#REF!/100)*100))*100/60)</f>
        <v>#REF!</v>
      </c>
      <c r="BN63" s="1" t="e">
        <f>(INT(#REF!/100)*100) + ((#REF!-(INT(#REF!/100)*100))*100/60)</f>
        <v>#REF!</v>
      </c>
      <c r="BX63" s="1" t="str">
        <f>IF(CB63="chảy",IF(BY63="Sét",IF(V63&gt;=1.5,"Bùn sét","Sét chảy"),IF(BY63="Sét pha",IF(V63&gt;=1,"Bùn sét pha","Sét pha chảy"),IF(BY63="Cát pha",IF(V63&gt;=0.9,"Bùn cát pha","Cát pha chảy")))),BY63 &amp; " " &amp; CB63)</f>
        <v>Cát pha dẻo</v>
      </c>
      <c r="BY63" s="1" t="str">
        <f>IF((1&lt;=AA63)*AND(AA63&lt;7),"Cát pha",IF((7&lt;=AA63)*AND(AA63&lt;=17),"Sét pha",IF(17&lt;AA63,"Sét")))</f>
        <v>Cát pha</v>
      </c>
      <c r="BZ63" s="1" t="str">
        <f>IF(AB63&lt;=0,"cứng",IF((0&lt;AB63)*AND(AB63&lt;=0.25),"nửa cứng",IF((0.25&lt;AB63)*AND(AB63&lt;=0.5),"dẻo cứng",IF((0.5&lt;AB63)*AND(AB63&lt;=0.75),"dẻo mềm",IF((0.75&lt;AB63)*AND(AB63&lt;=1),"dẻo chảy",IF(1&lt;AB63,"chảy"))))))</f>
        <v>dẻo chảy</v>
      </c>
      <c r="CA63" s="1" t="str">
        <f>IF(AB63&lt;=0,"rắn",IF(AB63&lt;=1,"dẻo","chảy"))</f>
        <v>dẻo</v>
      </c>
      <c r="CB63" s="1" t="str">
        <f t="shared" si="54"/>
        <v>dẻo</v>
      </c>
    </row>
    <row r="64" spans="1:80" ht="18" customHeight="1" outlineLevel="1" x14ac:dyDescent="0.25">
      <c r="A64" s="177" t="s">
        <v>101</v>
      </c>
      <c r="B64" s="67"/>
      <c r="C64" s="67"/>
      <c r="D64" s="67"/>
      <c r="E64" s="67"/>
      <c r="F64" s="113">
        <f t="shared" ref="F64:Q64" si="55">SUM(F53:F63)/COUNTA($C$53:$C$63)</f>
        <v>6.918181818181818</v>
      </c>
      <c r="G64" s="113">
        <f t="shared" si="55"/>
        <v>25.054545454545458</v>
      </c>
      <c r="H64" s="113">
        <f t="shared" si="55"/>
        <v>25.163636363636364</v>
      </c>
      <c r="I64" s="113">
        <f t="shared" si="55"/>
        <v>26.436363636363641</v>
      </c>
      <c r="J64" s="113">
        <f t="shared" si="55"/>
        <v>7.6818181818181808</v>
      </c>
      <c r="K64" s="113">
        <f t="shared" si="55"/>
        <v>4.2272727272727275</v>
      </c>
      <c r="L64" s="113">
        <f t="shared" si="55"/>
        <v>2.8181818181818183</v>
      </c>
      <c r="M64" s="113">
        <f t="shared" si="55"/>
        <v>1.7</v>
      </c>
      <c r="N64" s="113"/>
      <c r="O64" s="113"/>
      <c r="P64" s="113"/>
      <c r="Q64" s="113"/>
      <c r="R64" s="113">
        <f>AVERAGE(R53:R63)</f>
        <v>27.3</v>
      </c>
      <c r="S64" s="114">
        <f>AVERAGE(S53:S63)</f>
        <v>1.8072727272727276</v>
      </c>
      <c r="T64" s="114">
        <f t="shared" ref="T64" si="56">IF(OR(R64="",S64=""),"",S64/(1+0.01*R64))</f>
        <v>1.4196957794758267</v>
      </c>
      <c r="U64" s="114">
        <f>AVERAGE(U53:U63)</f>
        <v>2.6954545454545458</v>
      </c>
      <c r="V64" s="115">
        <f t="shared" ref="V64" si="57">IF(OR(U64=""),"",U64/T64-1)</f>
        <v>0.89861418511066415</v>
      </c>
      <c r="W64" s="113">
        <f t="shared" ref="W64" si="58">IF(OR(V64=""),"",V64/(1+V64)*100)</f>
        <v>47.330004808653989</v>
      </c>
      <c r="X64" s="113">
        <f t="shared" ref="X64" si="59">IF(OR(R64="",U64=""),"",R64*U64/V64)</f>
        <v>81.888212216288366</v>
      </c>
      <c r="Y64" s="113">
        <f>AVERAGE(Y53:Y63)</f>
        <v>29.472727272727276</v>
      </c>
      <c r="Z64" s="113">
        <f>AVERAGE(Z53:Z63)</f>
        <v>23.836363636363636</v>
      </c>
      <c r="AA64" s="113">
        <f t="shared" ref="AA64" si="60">IF(OR(Y64="",Z64=""),"",Y64-Z64)</f>
        <v>5.6363636363636402</v>
      </c>
      <c r="AB64" s="115">
        <f t="shared" ref="AB64" si="61">IF(OR((R64=""),(Y64=""),(Z64="")),"",(R64-Z64)/AA64)</f>
        <v>0.61451612903225783</v>
      </c>
      <c r="AC64" s="130">
        <v>1351</v>
      </c>
      <c r="AD64" s="131">
        <f>BF64</f>
        <v>0.11318181818181816</v>
      </c>
      <c r="AE64" s="115">
        <f>AVERAGE(AE53:AE63)</f>
        <v>2.7000000000000003E-2</v>
      </c>
      <c r="AF64" s="115"/>
      <c r="AG64" s="115"/>
      <c r="AH64" s="115"/>
      <c r="AI64" s="115"/>
      <c r="AJ64" s="116"/>
      <c r="AK64" s="116"/>
      <c r="AL64" s="178"/>
      <c r="AO64" s="1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64" s="1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64" s="1" t="e">
        <f>INT(SUM(BC53:BC63)/COUNTIF(BC53:BC63,"&gt;0")/100)*100+(SUM(BC53:BC63)/COUNTIF(BC53:BC63,"&gt;0")-INT(SUM(BC53:BC63)/COUNTIF(BC53:BC63,"&gt;0")/100)*100)*60/100</f>
        <v>#DIV/0!</v>
      </c>
      <c r="BD64" s="1" t="e">
        <f>INT(SUM(BD53:BD63)/COUNTIF(BD53:BD63,"&gt;0")/100)*100+(SUM(BD53:BD63)/COUNTIF(BD53:BD63,"&gt;0")-INT(SUM(BD53:BD63)/COUNTIF(BD53:BD63,"&gt;0")/100)*100)*60/100</f>
        <v>#DIV/0!</v>
      </c>
      <c r="BF64" s="1">
        <f>INT(SUM(BF53:BF63)/COUNTIF(BF53:BF63,"&gt;0")/100)*100+(SUM(BF53:BF63)/COUNTIF(BF53:BF63,"&gt;0")-INT(SUM(BF53:BF63)/COUNTIF(BF53:BF63,"&gt;0")/100)*100)*60/100</f>
        <v>0.11318181818181816</v>
      </c>
      <c r="BH64" s="1" t="e">
        <f>INT(SUM(BH53:BH63)/COUNTIF(BH53:BH63,"&gt;0")/100)*100+(SUM(BH53:BH63)/COUNTIF(BH53:BH63,"&gt;0")-INT(SUM(BH53:BH63)/COUNTIF(BH53:BH63,"&gt;0")/100)*100)*60/100</f>
        <v>#REF!</v>
      </c>
      <c r="BJ64" s="1" t="e">
        <f>INT(SUM(BJ53:BJ63)/COUNTIF(BJ53:BJ63,"&gt;0")/100)*100+(SUM(BJ53:BJ63)/COUNTIF(BJ53:BJ63,"&gt;0")-INT(SUM(BJ53:BJ63)/COUNTIF(BJ53:BJ63,"&gt;0")/100)*100)*60/100</f>
        <v>#REF!</v>
      </c>
      <c r="BL64" s="1" t="e">
        <f>INT(SUM(BL53:BL63)/COUNTIF(BL53:BL63,"&gt;0")/100)*100+(SUM(BL53:BL63)/COUNTIF(BL53:BL63,"&gt;0")-INT(SUM(BL53:BL63)/COUNTIF(BL53:BL63,"&gt;0")/100)*100)*60/100</f>
        <v>#REF!</v>
      </c>
      <c r="BN64" s="1" t="e">
        <f>INT(SUM(BN53:BN63)/COUNTIF(BN53:BN63,"&gt;0")/100)*100+(SUM(BN53:BN63)/COUNTIF(BN53:BN63,"&gt;0")-INT(SUM(BN53:BN63)/COUNTIF(BN53:BN63,"&gt;0")/100)*100)*60/100</f>
        <v>#REF!</v>
      </c>
      <c r="BX64" s="1" t="str">
        <f>IF(CB64="chảy",IF(BY64="Sét",IF(V64&gt;=1.5,"Bùn sét","Sét chảy"),IF(BY64="Sét pha",IF(V64&gt;=1,"Bùn sét pha","Sét pha chảy"),IF(BY64="Cát pha",IF(V64&gt;=0.9,"Bùn cát pha","Cát pha chảy")))),BY64 &amp; " " &amp; CB64)</f>
        <v>Cát pha dẻo</v>
      </c>
      <c r="BY64" s="1" t="str">
        <f>IF((1&lt;=AA64)*AND(AA64&lt;7),"Cát pha",IF((7&lt;=AA64)*AND(AA64&lt;=17),"Sét pha",IF(17&lt;AA64,"Sét")))</f>
        <v>Cát pha</v>
      </c>
      <c r="BZ64" s="1" t="str">
        <f>IF(AB64&lt;=0,"cứng",IF((0&lt;AB64)*AND(AB64&lt;=0.25),"nửa cứng",IF((0.25&lt;AB64)*AND(AB64&lt;=0.5),"dẻo cứng",IF((0.5&lt;AB64)*AND(AB64&lt;=0.75),"dẻo mềm",IF((0.75&lt;AB64)*AND(AB64&lt;=1),"dẻo chảy",IF(1&lt;AB64,"chảy"))))))</f>
        <v>dẻo mềm</v>
      </c>
      <c r="CA64" s="1" t="str">
        <f>IF(AB64&lt;=0,"rắn",IF(AB64&lt;=1,"dẻo","chảy"))</f>
        <v>dẻo</v>
      </c>
      <c r="CB64" s="1" t="str">
        <f t="shared" si="54"/>
        <v>dẻo</v>
      </c>
    </row>
    <row r="65" spans="1:80" ht="18" customHeight="1" outlineLevel="1" x14ac:dyDescent="0.25">
      <c r="A65" s="179" t="s">
        <v>102</v>
      </c>
      <c r="B65" s="68"/>
      <c r="C65" s="68"/>
      <c r="D65" s="68"/>
      <c r="E65" s="68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27">
        <f t="shared" ref="F65:AK65" si="62">MAX(R53:R63)</f>
        <v>28.799999999999997</v>
      </c>
      <c r="S65" s="128">
        <f t="shared" si="62"/>
        <v>1.85</v>
      </c>
      <c r="T65" s="128">
        <f t="shared" si="62"/>
        <v>1.4636075949367089</v>
      </c>
      <c r="U65" s="128">
        <f t="shared" si="62"/>
        <v>2.72</v>
      </c>
      <c r="V65" s="129">
        <f t="shared" si="62"/>
        <v>0.95330681818181828</v>
      </c>
      <c r="W65" s="127">
        <f t="shared" si="62"/>
        <v>48.804765810891787</v>
      </c>
      <c r="X65" s="127">
        <f t="shared" si="62"/>
        <v>86.726632083781908</v>
      </c>
      <c r="Y65" s="127">
        <f t="shared" si="62"/>
        <v>31.799999999999997</v>
      </c>
      <c r="Z65" s="127">
        <f t="shared" si="62"/>
        <v>25.4</v>
      </c>
      <c r="AA65" s="127">
        <f t="shared" si="62"/>
        <v>7</v>
      </c>
      <c r="AB65" s="129">
        <f t="shared" si="62"/>
        <v>0.8571428571428571</v>
      </c>
      <c r="AC65" s="125">
        <f>MAX(AC53:AC63)</f>
        <v>1453</v>
      </c>
      <c r="AD65" s="124">
        <f>MAX(AD53:AD63)</f>
        <v>0.13499999999999998</v>
      </c>
      <c r="AE65" s="129">
        <f t="shared" ref="AE65" si="63">MAX(AE53:AE63)</f>
        <v>2.9000000000000001E-2</v>
      </c>
      <c r="AF65" s="115"/>
      <c r="AG65" s="115"/>
      <c r="AH65" s="115"/>
      <c r="AI65" s="115"/>
      <c r="AJ65" s="116"/>
      <c r="AK65" s="116"/>
      <c r="AL65" s="178"/>
    </row>
    <row r="66" spans="1:80" ht="18" customHeight="1" outlineLevel="1" x14ac:dyDescent="0.25">
      <c r="A66" s="179" t="s">
        <v>103</v>
      </c>
      <c r="B66" s="68"/>
      <c r="C66" s="68"/>
      <c r="D66" s="68"/>
      <c r="E66" s="68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27">
        <f t="shared" ref="F66:AK66" si="64">MIN(R53:R63)</f>
        <v>25.1</v>
      </c>
      <c r="S66" s="128">
        <f t="shared" si="64"/>
        <v>1.76</v>
      </c>
      <c r="T66" s="128">
        <f t="shared" si="64"/>
        <v>1.3771517996870108</v>
      </c>
      <c r="U66" s="128">
        <f t="shared" si="64"/>
        <v>2.68</v>
      </c>
      <c r="V66" s="129">
        <f t="shared" si="64"/>
        <v>0.83792432432432418</v>
      </c>
      <c r="W66" s="127">
        <f t="shared" si="64"/>
        <v>45.590795727259895</v>
      </c>
      <c r="X66" s="127">
        <f t="shared" si="64"/>
        <v>78.444839136498544</v>
      </c>
      <c r="Y66" s="127">
        <f t="shared" si="64"/>
        <v>27.4</v>
      </c>
      <c r="Z66" s="127">
        <f t="shared" si="64"/>
        <v>22</v>
      </c>
      <c r="AA66" s="127">
        <f t="shared" si="64"/>
        <v>3.5</v>
      </c>
      <c r="AB66" s="129">
        <f t="shared" si="64"/>
        <v>0.3720930232558145</v>
      </c>
      <c r="AC66" s="125">
        <f>MIN(AC53:AC63)</f>
        <v>1202</v>
      </c>
      <c r="AD66" s="124">
        <f>MIN(AD53:AD63)</f>
        <v>9.0999999999999998E-2</v>
      </c>
      <c r="AE66" s="129">
        <f t="shared" ref="AE66" si="65">MIN(AE53:AE63)</f>
        <v>2.2000000000000002E-2</v>
      </c>
      <c r="AF66" s="115"/>
      <c r="AG66" s="115"/>
      <c r="AH66" s="115"/>
      <c r="AI66" s="115"/>
      <c r="AJ66" s="116"/>
      <c r="AK66" s="116"/>
      <c r="AL66" s="178"/>
    </row>
    <row r="67" spans="1:80" ht="18" customHeight="1" x14ac:dyDescent="0.3">
      <c r="A67" s="172" t="s">
        <v>61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73"/>
    </row>
    <row r="68" spans="1:80" ht="18" customHeight="1" x14ac:dyDescent="0.25">
      <c r="A68" s="180">
        <v>1</v>
      </c>
      <c r="B68" s="34" t="s">
        <v>45</v>
      </c>
      <c r="C68" s="34" t="s">
        <v>60</v>
      </c>
      <c r="D68" s="35">
        <v>13.8</v>
      </c>
      <c r="E68" s="35">
        <v>14</v>
      </c>
      <c r="F68" s="69">
        <v>29</v>
      </c>
      <c r="G68" s="69">
        <v>27.400000000000006</v>
      </c>
      <c r="H68" s="69">
        <v>16.3</v>
      </c>
      <c r="I68" s="69">
        <v>14.5</v>
      </c>
      <c r="J68" s="69">
        <v>6.2</v>
      </c>
      <c r="K68" s="69">
        <v>6.6</v>
      </c>
      <c r="L68" s="69"/>
      <c r="M68" s="69"/>
      <c r="N68" s="69"/>
      <c r="O68" s="69"/>
      <c r="P68" s="70"/>
      <c r="Q68" s="71"/>
      <c r="R68" s="69">
        <v>30.4</v>
      </c>
      <c r="S68" s="72">
        <v>1.8</v>
      </c>
      <c r="T68" s="72">
        <f t="shared" ref="T68:T84" si="66">S68/(1+0.01*R68)</f>
        <v>1.3803680981595092</v>
      </c>
      <c r="U68" s="72">
        <v>2.68</v>
      </c>
      <c r="V68" s="73">
        <f t="shared" ref="V68:V84" si="67">-1+(U68/T68)</f>
        <v>0.94151111111111119</v>
      </c>
      <c r="W68" s="69">
        <f t="shared" ref="W68:W84" si="68">V68/(V68+1)*100</f>
        <v>48.493727680615329</v>
      </c>
      <c r="X68" s="69">
        <f t="shared" ref="X68:X84" si="69">U68*R68/V68</f>
        <v>86.533232628398778</v>
      </c>
      <c r="Y68" s="69">
        <v>39.200000000000003</v>
      </c>
      <c r="Z68" s="69">
        <v>24.900000000000002</v>
      </c>
      <c r="AA68" s="69">
        <f t="shared" ref="AA68:AA84" si="70">Y68-Z68</f>
        <v>14.3</v>
      </c>
      <c r="AB68" s="73">
        <f t="shared" ref="AB68:AB84" si="71">(R68-Z68)/AA68</f>
        <v>0.38461538461538436</v>
      </c>
      <c r="AC68" s="74">
        <v>1312</v>
      </c>
      <c r="AD68" s="73">
        <v>0.22</v>
      </c>
      <c r="AE68" s="73">
        <v>2.9000000000000001E-2</v>
      </c>
      <c r="AF68" s="73"/>
      <c r="AG68" s="73"/>
      <c r="AH68" s="73"/>
      <c r="AI68" s="73"/>
      <c r="AJ68" s="75"/>
      <c r="AK68" s="75"/>
      <c r="AL68" s="135" t="s">
        <v>105</v>
      </c>
      <c r="BC68" s="1">
        <f>(INT(AJ68/100)*100) + ((AJ68-(INT(AJ68/100)*100))*100/60)</f>
        <v>0</v>
      </c>
      <c r="BD68" s="1">
        <f>(INT(AK68/100)*100) + ((AK68-(INT(AK68/100)*100))*100/60)</f>
        <v>0</v>
      </c>
      <c r="BF68" s="1">
        <f>(INT(AD68/100)*100) + ((AD68-(INT(AD68/100)*100))*100/60)</f>
        <v>0.36666666666666664</v>
      </c>
      <c r="BH68" s="1" t="e">
        <f>(INT(#REF!/100)*100) + ((#REF!-(INT(#REF!/100)*100))*100/60)</f>
        <v>#REF!</v>
      </c>
      <c r="BJ68" s="1" t="e">
        <f>(INT(#REF!/100)*100) + ((#REF!-(INT(#REF!/100)*100))*100/60)</f>
        <v>#REF!</v>
      </c>
      <c r="BL68" s="1" t="e">
        <f>(INT(#REF!/100)*100) + ((#REF!-(INT(#REF!/100)*100))*100/60)</f>
        <v>#REF!</v>
      </c>
      <c r="BN68" s="1" t="e">
        <f>(INT(#REF!/100)*100) + ((#REF!-(INT(#REF!/100)*100))*100/60)</f>
        <v>#REF!</v>
      </c>
      <c r="BX68" s="1" t="str">
        <f>IF(CB68="chảy",IF(BY68="Sét",IF(V68&gt;=1.5,"Bùn sét","Sét chảy"),IF(BY68="Sét pha",IF(V68&gt;=1,"Bùn sét pha","Sét pha chảy"),IF(BY68="Cát pha",IF(V68&gt;=0.9,"Bùn cát pha","Cát pha chảy")))),BY68 &amp; " " &amp; CB68)</f>
        <v>Sét pha dẻo cứng</v>
      </c>
      <c r="BY68" s="1" t="str">
        <f>IF((1&lt;=AA68)*AND(AA68&lt;7),"Cát pha",IF((7&lt;=AA68)*AND(AA68&lt;=17),"Sét pha",IF(17&lt;AA68,"Sét")))</f>
        <v>Sét pha</v>
      </c>
      <c r="BZ68" s="1" t="str">
        <f>IF(AB68&lt;=0,"cứng",IF((0&lt;AB68)*AND(AB68&lt;=0.25),"nửa cứng",IF((0.25&lt;AB68)*AND(AB68&lt;=0.5),"dẻo cứng",IF((0.5&lt;AB68)*AND(AB68&lt;=0.75),"dẻo mềm",IF((0.75&lt;AB68)*AND(AB68&lt;=1),"dẻo chảy",IF(1&lt;AB68,"chảy"))))))</f>
        <v>dẻo cứng</v>
      </c>
      <c r="CA68" s="1" t="str">
        <f>IF(AB68&lt;=0,"rắn",IF(AB68&lt;=1,"dẻo","chảy"))</f>
        <v>dẻo</v>
      </c>
      <c r="CB68" s="1" t="str">
        <f t="shared" ref="CB68:CB85" si="72">IF(BY68="Cát pha",CA68,BZ68)</f>
        <v>dẻo cứng</v>
      </c>
    </row>
    <row r="69" spans="1:80" ht="18" customHeight="1" x14ac:dyDescent="0.25">
      <c r="A69" s="175">
        <v>2</v>
      </c>
      <c r="B69" s="40" t="s">
        <v>45</v>
      </c>
      <c r="C69" s="40" t="s">
        <v>62</v>
      </c>
      <c r="D69" s="41">
        <v>15.8</v>
      </c>
      <c r="E69" s="41">
        <v>16</v>
      </c>
      <c r="F69" s="69">
        <v>25.5</v>
      </c>
      <c r="G69" s="69">
        <v>31.599999999999994</v>
      </c>
      <c r="H69" s="69">
        <v>23</v>
      </c>
      <c r="I69" s="69">
        <v>15.9</v>
      </c>
      <c r="J69" s="69">
        <v>2.6</v>
      </c>
      <c r="K69" s="69">
        <v>1.4</v>
      </c>
      <c r="L69" s="69"/>
      <c r="M69" s="69"/>
      <c r="N69" s="69"/>
      <c r="O69" s="69"/>
      <c r="P69" s="70"/>
      <c r="Q69" s="71"/>
      <c r="R69" s="69">
        <v>31.799999999999997</v>
      </c>
      <c r="S69" s="72">
        <v>1.8</v>
      </c>
      <c r="T69" s="72">
        <f t="shared" si="66"/>
        <v>1.3657056145675266</v>
      </c>
      <c r="U69" s="72">
        <v>2.71</v>
      </c>
      <c r="V69" s="73">
        <f t="shared" si="67"/>
        <v>0.9843222222222221</v>
      </c>
      <c r="W69" s="69">
        <f t="shared" si="68"/>
        <v>49.604958872046993</v>
      </c>
      <c r="X69" s="69">
        <f t="shared" si="69"/>
        <v>87.550598832812213</v>
      </c>
      <c r="Y69" s="69">
        <v>41</v>
      </c>
      <c r="Z69" s="69">
        <v>27.6</v>
      </c>
      <c r="AA69" s="69">
        <f t="shared" si="70"/>
        <v>13.399999999999999</v>
      </c>
      <c r="AB69" s="73">
        <f t="shared" si="71"/>
        <v>0.31343283582089526</v>
      </c>
      <c r="AC69" s="74">
        <v>1532</v>
      </c>
      <c r="AD69" s="73">
        <v>0.221</v>
      </c>
      <c r="AE69" s="73">
        <v>3.3000000000000002E-2</v>
      </c>
      <c r="AF69" s="73"/>
      <c r="AG69" s="73"/>
      <c r="AH69" s="73"/>
      <c r="AI69" s="73"/>
      <c r="AJ69" s="75"/>
      <c r="AK69" s="75"/>
      <c r="AL69" s="135" t="s">
        <v>105</v>
      </c>
      <c r="BC69" s="1">
        <f>(INT(AJ69/100)*100) + ((AJ69-(INT(AJ69/100)*100))*100/60)</f>
        <v>0</v>
      </c>
      <c r="BD69" s="1">
        <f>(INT(AK69/100)*100) + ((AK69-(INT(AK69/100)*100))*100/60)</f>
        <v>0</v>
      </c>
      <c r="BF69" s="1">
        <f>(INT(AD69/100)*100) + ((AD69-(INT(AD69/100)*100))*100/60)</f>
        <v>0.36833333333333335</v>
      </c>
      <c r="BH69" s="1" t="e">
        <f>(INT(#REF!/100)*100) + ((#REF!-(INT(#REF!/100)*100))*100/60)</f>
        <v>#REF!</v>
      </c>
      <c r="BJ69" s="1" t="e">
        <f>(INT(#REF!/100)*100) + ((#REF!-(INT(#REF!/100)*100))*100/60)</f>
        <v>#REF!</v>
      </c>
      <c r="BL69" s="1" t="e">
        <f>(INT(#REF!/100)*100) + ((#REF!-(INT(#REF!/100)*100))*100/60)</f>
        <v>#REF!</v>
      </c>
      <c r="BN69" s="1" t="e">
        <f>(INT(#REF!/100)*100) + ((#REF!-(INT(#REF!/100)*100))*100/60)</f>
        <v>#REF!</v>
      </c>
      <c r="BX69" s="1" t="str">
        <f>IF(CB69="chảy",IF(BY69="Sét",IF(V69&gt;=1.5,"Bùn sét","Sét chảy"),IF(BY69="Sét pha",IF(V69&gt;=1,"Bùn sét pha","Sét pha chảy"),IF(BY69="Cát pha",IF(V69&gt;=0.9,"Bùn cát pha","Cát pha chảy")))),BY69 &amp; " " &amp; CB69)</f>
        <v>Sét pha dẻo cứng</v>
      </c>
      <c r="BY69" s="1" t="str">
        <f>IF((1&lt;=AA69)*AND(AA69&lt;7),"Cát pha",IF((7&lt;=AA69)*AND(AA69&lt;=17),"Sét pha",IF(17&lt;AA69,"Sét")))</f>
        <v>Sét pha</v>
      </c>
      <c r="BZ69" s="1" t="str">
        <f>IF(AB69&lt;=0,"cứng",IF((0&lt;AB69)*AND(AB69&lt;=0.25),"nửa cứng",IF((0.25&lt;AB69)*AND(AB69&lt;=0.5),"dẻo cứng",IF((0.5&lt;AB69)*AND(AB69&lt;=0.75),"dẻo mềm",IF((0.75&lt;AB69)*AND(AB69&lt;=1),"dẻo chảy",IF(1&lt;AB69,"chảy"))))))</f>
        <v>dẻo cứng</v>
      </c>
      <c r="CA69" s="1" t="str">
        <f>IF(AB69&lt;=0,"rắn",IF(AB69&lt;=1,"dẻo","chảy"))</f>
        <v>dẻo</v>
      </c>
      <c r="CB69" s="1" t="str">
        <f t="shared" si="72"/>
        <v>dẻo cứng</v>
      </c>
    </row>
    <row r="70" spans="1:80" ht="18" customHeight="1" x14ac:dyDescent="0.25">
      <c r="A70" s="175">
        <v>3</v>
      </c>
      <c r="B70" s="40" t="s">
        <v>45</v>
      </c>
      <c r="C70" s="40" t="s">
        <v>63</v>
      </c>
      <c r="D70" s="41">
        <v>17.8</v>
      </c>
      <c r="E70" s="41">
        <v>18</v>
      </c>
      <c r="F70" s="69">
        <v>20.100000000000001</v>
      </c>
      <c r="G70" s="69">
        <v>41.999999999999993</v>
      </c>
      <c r="H70" s="69">
        <v>15.5</v>
      </c>
      <c r="I70" s="69">
        <v>14.7</v>
      </c>
      <c r="J70" s="69">
        <v>6</v>
      </c>
      <c r="K70" s="69">
        <v>1.7</v>
      </c>
      <c r="L70" s="69"/>
      <c r="M70" s="69"/>
      <c r="N70" s="69"/>
      <c r="O70" s="69"/>
      <c r="P70" s="70"/>
      <c r="Q70" s="71"/>
      <c r="R70" s="69">
        <v>30.4</v>
      </c>
      <c r="S70" s="72">
        <v>1.81</v>
      </c>
      <c r="T70" s="72">
        <f t="shared" si="66"/>
        <v>1.388036809815951</v>
      </c>
      <c r="U70" s="72">
        <v>2.7</v>
      </c>
      <c r="V70" s="73">
        <f t="shared" si="67"/>
        <v>0.94519337016574578</v>
      </c>
      <c r="W70" s="69">
        <f t="shared" si="68"/>
        <v>48.591229266075892</v>
      </c>
      <c r="X70" s="69">
        <f t="shared" si="69"/>
        <v>86.83937339256488</v>
      </c>
      <c r="Y70" s="69">
        <v>40.1</v>
      </c>
      <c r="Z70" s="69">
        <v>23.200000000000003</v>
      </c>
      <c r="AA70" s="69">
        <f t="shared" si="70"/>
        <v>16.899999999999999</v>
      </c>
      <c r="AB70" s="73">
        <f t="shared" si="71"/>
        <v>0.42603550295857967</v>
      </c>
      <c r="AC70" s="74">
        <v>1543</v>
      </c>
      <c r="AD70" s="73">
        <v>0.20499999999999999</v>
      </c>
      <c r="AE70" s="73">
        <v>2.5999999999999999E-2</v>
      </c>
      <c r="AF70" s="73"/>
      <c r="AG70" s="73"/>
      <c r="AH70" s="73"/>
      <c r="AI70" s="73"/>
      <c r="AJ70" s="75"/>
      <c r="AK70" s="75"/>
      <c r="AL70" s="135" t="s">
        <v>105</v>
      </c>
      <c r="BC70" s="1">
        <f>(INT(AJ70/100)*100) + ((AJ70-(INT(AJ70/100)*100))*100/60)</f>
        <v>0</v>
      </c>
      <c r="BD70" s="1">
        <f>(INT(AK70/100)*100) + ((AK70-(INT(AK70/100)*100))*100/60)</f>
        <v>0</v>
      </c>
      <c r="BF70" s="1">
        <f>(INT(AD70/100)*100) + ((AD70-(INT(AD70/100)*100))*100/60)</f>
        <v>0.34166666666666667</v>
      </c>
      <c r="BH70" s="1" t="e">
        <f>(INT(#REF!/100)*100) + ((#REF!-(INT(#REF!/100)*100))*100/60)</f>
        <v>#REF!</v>
      </c>
      <c r="BJ70" s="1" t="e">
        <f>(INT(#REF!/100)*100) + ((#REF!-(INT(#REF!/100)*100))*100/60)</f>
        <v>#REF!</v>
      </c>
      <c r="BL70" s="1" t="e">
        <f>(INT(#REF!/100)*100) + ((#REF!-(INT(#REF!/100)*100))*100/60)</f>
        <v>#REF!</v>
      </c>
      <c r="BN70" s="1" t="e">
        <f>(INT(#REF!/100)*100) + ((#REF!-(INT(#REF!/100)*100))*100/60)</f>
        <v>#REF!</v>
      </c>
      <c r="BX70" s="1" t="str">
        <f>IF(CB70="chảy",IF(BY70="Sét",IF(V70&gt;=1.5,"Bùn sét","Sét chảy"),IF(BY70="Sét pha",IF(V70&gt;=1,"Bùn sét pha","Sét pha chảy"),IF(BY70="Cát pha",IF(V70&gt;=0.9,"Bùn cát pha","Cát pha chảy")))),BY70 &amp; " " &amp; CB70)</f>
        <v>Sét pha dẻo cứng</v>
      </c>
      <c r="BY70" s="1" t="str">
        <f>IF((1&lt;=AA70)*AND(AA70&lt;7),"Cát pha",IF((7&lt;=AA70)*AND(AA70&lt;=17),"Sét pha",IF(17&lt;AA70,"Sét")))</f>
        <v>Sét pha</v>
      </c>
      <c r="BZ70" s="1" t="str">
        <f>IF(AB70&lt;=0,"cứng",IF((0&lt;AB70)*AND(AB70&lt;=0.25),"nửa cứng",IF((0.25&lt;AB70)*AND(AB70&lt;=0.5),"dẻo cứng",IF((0.5&lt;AB70)*AND(AB70&lt;=0.75),"dẻo mềm",IF((0.75&lt;AB70)*AND(AB70&lt;=1),"dẻo chảy",IF(1&lt;AB70,"chảy"))))))</f>
        <v>dẻo cứng</v>
      </c>
      <c r="CA70" s="1" t="str">
        <f>IF(AB70&lt;=0,"rắn",IF(AB70&lt;=1,"dẻo","chảy"))</f>
        <v>dẻo</v>
      </c>
      <c r="CB70" s="1" t="str">
        <f t="shared" si="72"/>
        <v>dẻo cứng</v>
      </c>
    </row>
    <row r="71" spans="1:80" ht="18" customHeight="1" x14ac:dyDescent="0.25">
      <c r="A71" s="175">
        <v>4</v>
      </c>
      <c r="B71" s="40" t="s">
        <v>45</v>
      </c>
      <c r="C71" s="40" t="s">
        <v>64</v>
      </c>
      <c r="D71" s="41">
        <v>19.8</v>
      </c>
      <c r="E71" s="41">
        <v>20</v>
      </c>
      <c r="F71" s="69">
        <v>33.799999999999997</v>
      </c>
      <c r="G71" s="69">
        <v>30.099999999999991</v>
      </c>
      <c r="H71" s="69">
        <v>17.2</v>
      </c>
      <c r="I71" s="69">
        <v>12</v>
      </c>
      <c r="J71" s="69">
        <v>6.9</v>
      </c>
      <c r="K71" s="69"/>
      <c r="L71" s="69"/>
      <c r="M71" s="69"/>
      <c r="N71" s="69"/>
      <c r="O71" s="69"/>
      <c r="P71" s="70"/>
      <c r="Q71" s="71"/>
      <c r="R71" s="69">
        <v>29.1</v>
      </c>
      <c r="S71" s="72">
        <v>1.76</v>
      </c>
      <c r="T71" s="72">
        <f t="shared" si="66"/>
        <v>1.3632842757552286</v>
      </c>
      <c r="U71" s="72">
        <v>2.67</v>
      </c>
      <c r="V71" s="73">
        <f t="shared" si="67"/>
        <v>0.95850568181818163</v>
      </c>
      <c r="W71" s="69">
        <f t="shared" si="68"/>
        <v>48.940663829392186</v>
      </c>
      <c r="X71" s="69">
        <f t="shared" si="69"/>
        <v>81.060552351257002</v>
      </c>
      <c r="Y71" s="69">
        <v>38.1</v>
      </c>
      <c r="Z71" s="69">
        <v>23.200000000000003</v>
      </c>
      <c r="AA71" s="69">
        <f t="shared" si="70"/>
        <v>14.899999999999999</v>
      </c>
      <c r="AB71" s="73">
        <f t="shared" si="71"/>
        <v>0.39597315436241604</v>
      </c>
      <c r="AC71" s="74">
        <v>1345</v>
      </c>
      <c r="AD71" s="73">
        <v>0.19800000000000001</v>
      </c>
      <c r="AE71" s="73">
        <v>2.7E-2</v>
      </c>
      <c r="AF71" s="73"/>
      <c r="AG71" s="73"/>
      <c r="AH71" s="73"/>
      <c r="AI71" s="73"/>
      <c r="AJ71" s="75"/>
      <c r="AK71" s="75"/>
      <c r="AL71" s="135" t="s">
        <v>105</v>
      </c>
      <c r="BC71" s="1">
        <f>(INT(AJ71/100)*100) + ((AJ71-(INT(AJ71/100)*100))*100/60)</f>
        <v>0</v>
      </c>
      <c r="BD71" s="1">
        <f>(INT(AK71/100)*100) + ((AK71-(INT(AK71/100)*100))*100/60)</f>
        <v>0</v>
      </c>
      <c r="BF71" s="1">
        <f>(INT(AD71/100)*100) + ((AD71-(INT(AD71/100)*100))*100/60)</f>
        <v>0.33</v>
      </c>
      <c r="BH71" s="1" t="e">
        <f>(INT(#REF!/100)*100) + ((#REF!-(INT(#REF!/100)*100))*100/60)</f>
        <v>#REF!</v>
      </c>
      <c r="BJ71" s="1" t="e">
        <f>(INT(#REF!/100)*100) + ((#REF!-(INT(#REF!/100)*100))*100/60)</f>
        <v>#REF!</v>
      </c>
      <c r="BL71" s="1" t="e">
        <f>(INT(#REF!/100)*100) + ((#REF!-(INT(#REF!/100)*100))*100/60)</f>
        <v>#REF!</v>
      </c>
      <c r="BN71" s="1" t="e">
        <f>(INT(#REF!/100)*100) + ((#REF!-(INT(#REF!/100)*100))*100/60)</f>
        <v>#REF!</v>
      </c>
      <c r="BX71" s="1" t="str">
        <f>IF(CB71="chảy",IF(BY71="Sét",IF(V71&gt;=1.5,"Bùn sét","Sét chảy"),IF(BY71="Sét pha",IF(V71&gt;=1,"Bùn sét pha","Sét pha chảy"),IF(BY71="Cát pha",IF(V71&gt;=0.9,"Bùn cát pha","Cát pha chảy")))),BY71 &amp; " " &amp; CB71)</f>
        <v>Sét pha dẻo cứng</v>
      </c>
      <c r="BY71" s="1" t="str">
        <f>IF((1&lt;=AA71)*AND(AA71&lt;7),"Cát pha",IF((7&lt;=AA71)*AND(AA71&lt;=17),"Sét pha",IF(17&lt;AA71,"Sét")))</f>
        <v>Sét pha</v>
      </c>
      <c r="BZ71" s="1" t="str">
        <f>IF(AB71&lt;=0,"cứng",IF((0&lt;AB71)*AND(AB71&lt;=0.25),"nửa cứng",IF((0.25&lt;AB71)*AND(AB71&lt;=0.5),"dẻo cứng",IF((0.5&lt;AB71)*AND(AB71&lt;=0.75),"dẻo mềm",IF((0.75&lt;AB71)*AND(AB71&lt;=1),"dẻo chảy",IF(1&lt;AB71,"chảy"))))))</f>
        <v>dẻo cứng</v>
      </c>
      <c r="CA71" s="1" t="str">
        <f>IF(AB71&lt;=0,"rắn",IF(AB71&lt;=1,"dẻo","chảy"))</f>
        <v>dẻo</v>
      </c>
      <c r="CB71" s="1" t="str">
        <f t="shared" si="72"/>
        <v>dẻo cứng</v>
      </c>
    </row>
    <row r="72" spans="1:80" ht="18" customHeight="1" x14ac:dyDescent="0.25">
      <c r="A72" s="175">
        <v>5</v>
      </c>
      <c r="B72" s="40" t="s">
        <v>50</v>
      </c>
      <c r="C72" s="40" t="s">
        <v>60</v>
      </c>
      <c r="D72" s="41">
        <v>14.8</v>
      </c>
      <c r="E72" s="41">
        <v>15</v>
      </c>
      <c r="F72" s="69">
        <v>20.399999999999999</v>
      </c>
      <c r="G72" s="69">
        <v>44.399999999999991</v>
      </c>
      <c r="H72" s="69">
        <v>20</v>
      </c>
      <c r="I72" s="69">
        <v>12.8</v>
      </c>
      <c r="J72" s="69">
        <v>2.4</v>
      </c>
      <c r="K72" s="69"/>
      <c r="L72" s="69"/>
      <c r="M72" s="69"/>
      <c r="N72" s="69"/>
      <c r="O72" s="69"/>
      <c r="P72" s="70"/>
      <c r="Q72" s="71"/>
      <c r="R72" s="69">
        <v>29.3</v>
      </c>
      <c r="S72" s="72">
        <v>1.84</v>
      </c>
      <c r="T72" s="72">
        <f t="shared" si="66"/>
        <v>1.4230471771075017</v>
      </c>
      <c r="U72" s="72">
        <v>2.68</v>
      </c>
      <c r="V72" s="73">
        <f t="shared" si="67"/>
        <v>0.88328260869565267</v>
      </c>
      <c r="W72" s="69">
        <f t="shared" si="68"/>
        <v>46.901224734794717</v>
      </c>
      <c r="X72" s="69">
        <f t="shared" si="69"/>
        <v>88.900199355172106</v>
      </c>
      <c r="Y72" s="69">
        <v>37.700000000000003</v>
      </c>
      <c r="Z72" s="69">
        <v>21.200000000000003</v>
      </c>
      <c r="AA72" s="69">
        <f t="shared" si="70"/>
        <v>16.5</v>
      </c>
      <c r="AB72" s="73">
        <f t="shared" si="71"/>
        <v>0.4909090909090908</v>
      </c>
      <c r="AC72" s="74">
        <v>1538</v>
      </c>
      <c r="AD72" s="73">
        <v>0.19400000000000001</v>
      </c>
      <c r="AE72" s="73">
        <v>3.2000000000000001E-2</v>
      </c>
      <c r="AF72" s="73"/>
      <c r="AG72" s="73"/>
      <c r="AH72" s="73"/>
      <c r="AI72" s="73"/>
      <c r="AJ72" s="75"/>
      <c r="AK72" s="75"/>
      <c r="AL72" s="135" t="s">
        <v>105</v>
      </c>
      <c r="BC72" s="1">
        <f>(INT(AJ72/100)*100) + ((AJ72-(INT(AJ72/100)*100))*100/60)</f>
        <v>0</v>
      </c>
      <c r="BD72" s="1">
        <f>(INT(AK72/100)*100) + ((AK72-(INT(AK72/100)*100))*100/60)</f>
        <v>0</v>
      </c>
      <c r="BF72" s="1">
        <f>(INT(AD72/100)*100) + ((AD72-(INT(AD72/100)*100))*100/60)</f>
        <v>0.32333333333333336</v>
      </c>
      <c r="BH72" s="1" t="e">
        <f>(INT(#REF!/100)*100) + ((#REF!-(INT(#REF!/100)*100))*100/60)</f>
        <v>#REF!</v>
      </c>
      <c r="BJ72" s="1" t="e">
        <f>(INT(#REF!/100)*100) + ((#REF!-(INT(#REF!/100)*100))*100/60)</f>
        <v>#REF!</v>
      </c>
      <c r="BL72" s="1" t="e">
        <f>(INT(#REF!/100)*100) + ((#REF!-(INT(#REF!/100)*100))*100/60)</f>
        <v>#REF!</v>
      </c>
      <c r="BN72" s="1" t="e">
        <f>(INT(#REF!/100)*100) + ((#REF!-(INT(#REF!/100)*100))*100/60)</f>
        <v>#REF!</v>
      </c>
      <c r="BX72" s="1" t="str">
        <f>IF(CB72="chảy",IF(BY72="Sét",IF(V72&gt;=1.5,"Bùn sét","Sét chảy"),IF(BY72="Sét pha",IF(V72&gt;=1,"Bùn sét pha","Sét pha chảy"),IF(BY72="Cát pha",IF(V72&gt;=0.9,"Bùn cát pha","Cát pha chảy")))),BY72 &amp; " " &amp; CB72)</f>
        <v>Sét pha dẻo cứng</v>
      </c>
      <c r="BY72" s="1" t="str">
        <f>IF((1&lt;=AA72)*AND(AA72&lt;7),"Cát pha",IF((7&lt;=AA72)*AND(AA72&lt;=17),"Sét pha",IF(17&lt;AA72,"Sét")))</f>
        <v>Sét pha</v>
      </c>
      <c r="BZ72" s="1" t="str">
        <f>IF(AB72&lt;=0,"cứng",IF((0&lt;AB72)*AND(AB72&lt;=0.25),"nửa cứng",IF((0.25&lt;AB72)*AND(AB72&lt;=0.5),"dẻo cứng",IF((0.5&lt;AB72)*AND(AB72&lt;=0.75),"dẻo mềm",IF((0.75&lt;AB72)*AND(AB72&lt;=1),"dẻo chảy",IF(1&lt;AB72,"chảy"))))))</f>
        <v>dẻo cứng</v>
      </c>
      <c r="CA72" s="1" t="str">
        <f>IF(AB72&lt;=0,"rắn",IF(AB72&lt;=1,"dẻo","chảy"))</f>
        <v>dẻo</v>
      </c>
      <c r="CB72" s="1" t="str">
        <f t="shared" si="72"/>
        <v>dẻo cứng</v>
      </c>
    </row>
    <row r="73" spans="1:80" ht="18" customHeight="1" x14ac:dyDescent="0.25">
      <c r="A73" s="175">
        <v>6</v>
      </c>
      <c r="B73" s="40" t="s">
        <v>50</v>
      </c>
      <c r="C73" s="40" t="s">
        <v>62</v>
      </c>
      <c r="D73" s="41">
        <v>16.8</v>
      </c>
      <c r="E73" s="41">
        <v>17</v>
      </c>
      <c r="F73" s="69">
        <v>25.9</v>
      </c>
      <c r="G73" s="69">
        <v>29.700000000000003</v>
      </c>
      <c r="H73" s="69">
        <v>20.6</v>
      </c>
      <c r="I73" s="69">
        <v>20.8</v>
      </c>
      <c r="J73" s="69">
        <v>1.7</v>
      </c>
      <c r="K73" s="69">
        <v>1.3</v>
      </c>
      <c r="L73" s="69"/>
      <c r="M73" s="69"/>
      <c r="N73" s="69"/>
      <c r="O73" s="69"/>
      <c r="P73" s="70"/>
      <c r="Q73" s="71"/>
      <c r="R73" s="69">
        <v>32.9</v>
      </c>
      <c r="S73" s="72">
        <v>1.82</v>
      </c>
      <c r="T73" s="72">
        <f t="shared" si="66"/>
        <v>1.3694507148231754</v>
      </c>
      <c r="U73" s="72">
        <v>2.72</v>
      </c>
      <c r="V73" s="73">
        <f t="shared" si="67"/>
        <v>0.98619780219780218</v>
      </c>
      <c r="W73" s="69">
        <f t="shared" si="68"/>
        <v>49.652547249147965</v>
      </c>
      <c r="X73" s="69">
        <f t="shared" si="69"/>
        <v>90.740417186664288</v>
      </c>
      <c r="Y73" s="69">
        <v>41</v>
      </c>
      <c r="Z73" s="69">
        <v>27.4</v>
      </c>
      <c r="AA73" s="69">
        <f t="shared" si="70"/>
        <v>13.600000000000001</v>
      </c>
      <c r="AB73" s="73">
        <f t="shared" si="71"/>
        <v>0.4044117647058823</v>
      </c>
      <c r="AC73" s="74">
        <v>1527</v>
      </c>
      <c r="AD73" s="73">
        <v>0.24</v>
      </c>
      <c r="AE73" s="73">
        <v>3.1E-2</v>
      </c>
      <c r="AF73" s="73"/>
      <c r="AG73" s="73"/>
      <c r="AH73" s="73"/>
      <c r="AI73" s="73"/>
      <c r="AJ73" s="75"/>
      <c r="AK73" s="75"/>
      <c r="AL73" s="135" t="s">
        <v>105</v>
      </c>
      <c r="BC73" s="1">
        <f>(INT(AJ73/100)*100) + ((AJ73-(INT(AJ73/100)*100))*100/60)</f>
        <v>0</v>
      </c>
      <c r="BD73" s="1">
        <f>(INT(AK73/100)*100) + ((AK73-(INT(AK73/100)*100))*100/60)</f>
        <v>0</v>
      </c>
      <c r="BF73" s="1">
        <f>(INT(AD73/100)*100) + ((AD73-(INT(AD73/100)*100))*100/60)</f>
        <v>0.4</v>
      </c>
      <c r="BH73" s="1" t="e">
        <f>(INT(#REF!/100)*100) + ((#REF!-(INT(#REF!/100)*100))*100/60)</f>
        <v>#REF!</v>
      </c>
      <c r="BJ73" s="1" t="e">
        <f>(INT(#REF!/100)*100) + ((#REF!-(INT(#REF!/100)*100))*100/60)</f>
        <v>#REF!</v>
      </c>
      <c r="BL73" s="1" t="e">
        <f>(INT(#REF!/100)*100) + ((#REF!-(INT(#REF!/100)*100))*100/60)</f>
        <v>#REF!</v>
      </c>
      <c r="BN73" s="1" t="e">
        <f>(INT(#REF!/100)*100) + ((#REF!-(INT(#REF!/100)*100))*100/60)</f>
        <v>#REF!</v>
      </c>
      <c r="BX73" s="1" t="str">
        <f>IF(CB73="chảy",IF(BY73="Sét",IF(V73&gt;=1.5,"Bùn sét","Sét chảy"),IF(BY73="Sét pha",IF(V73&gt;=1,"Bùn sét pha","Sét pha chảy"),IF(BY73="Cát pha",IF(V73&gt;=0.9,"Bùn cát pha","Cát pha chảy")))),BY73 &amp; " " &amp; CB73)</f>
        <v>Sét pha dẻo cứng</v>
      </c>
      <c r="BY73" s="1" t="str">
        <f>IF((1&lt;=AA73)*AND(AA73&lt;7),"Cát pha",IF((7&lt;=AA73)*AND(AA73&lt;=17),"Sét pha",IF(17&lt;AA73,"Sét")))</f>
        <v>Sét pha</v>
      </c>
      <c r="BZ73" s="1" t="str">
        <f>IF(AB73&lt;=0,"cứng",IF((0&lt;AB73)*AND(AB73&lt;=0.25),"nửa cứng",IF((0.25&lt;AB73)*AND(AB73&lt;=0.5),"dẻo cứng",IF((0.5&lt;AB73)*AND(AB73&lt;=0.75),"dẻo mềm",IF((0.75&lt;AB73)*AND(AB73&lt;=1),"dẻo chảy",IF(1&lt;AB73,"chảy"))))))</f>
        <v>dẻo cứng</v>
      </c>
      <c r="CA73" s="1" t="str">
        <f>IF(AB73&lt;=0,"rắn",IF(AB73&lt;=1,"dẻo","chảy"))</f>
        <v>dẻo</v>
      </c>
      <c r="CB73" s="1" t="str">
        <f t="shared" si="72"/>
        <v>dẻo cứng</v>
      </c>
    </row>
    <row r="74" spans="1:80" ht="18" customHeight="1" x14ac:dyDescent="0.25">
      <c r="A74" s="175">
        <v>7</v>
      </c>
      <c r="B74" s="40" t="s">
        <v>50</v>
      </c>
      <c r="C74" s="40" t="s">
        <v>63</v>
      </c>
      <c r="D74" s="41">
        <v>18.8</v>
      </c>
      <c r="E74" s="41">
        <v>19</v>
      </c>
      <c r="F74" s="69">
        <v>25.4</v>
      </c>
      <c r="G74" s="69">
        <v>35.500000000000007</v>
      </c>
      <c r="H74" s="69">
        <v>14</v>
      </c>
      <c r="I74" s="69">
        <v>15.5</v>
      </c>
      <c r="J74" s="69">
        <v>9.6</v>
      </c>
      <c r="K74" s="69"/>
      <c r="L74" s="69"/>
      <c r="M74" s="69"/>
      <c r="N74" s="69"/>
      <c r="O74" s="69"/>
      <c r="P74" s="70"/>
      <c r="Q74" s="71"/>
      <c r="R74" s="69">
        <v>32.5</v>
      </c>
      <c r="S74" s="72">
        <v>1.84</v>
      </c>
      <c r="T74" s="72">
        <f t="shared" si="66"/>
        <v>1.388679245283019</v>
      </c>
      <c r="U74" s="72">
        <v>2.68</v>
      </c>
      <c r="V74" s="73">
        <f t="shared" si="67"/>
        <v>0.92989130434782608</v>
      </c>
      <c r="W74" s="69">
        <f t="shared" si="68"/>
        <v>48.18361025063362</v>
      </c>
      <c r="X74" s="69">
        <f t="shared" si="69"/>
        <v>93.666861484511998</v>
      </c>
      <c r="Y74" s="69">
        <v>41.9</v>
      </c>
      <c r="Z74" s="69">
        <v>26.2</v>
      </c>
      <c r="AA74" s="69">
        <f t="shared" si="70"/>
        <v>15.7</v>
      </c>
      <c r="AB74" s="73">
        <f t="shared" si="71"/>
        <v>0.40127388535031855</v>
      </c>
      <c r="AC74" s="74">
        <v>1440</v>
      </c>
      <c r="AD74" s="73">
        <v>0.23</v>
      </c>
      <c r="AE74" s="73">
        <v>2.8000000000000001E-2</v>
      </c>
      <c r="AF74" s="73"/>
      <c r="AG74" s="73"/>
      <c r="AH74" s="73"/>
      <c r="AI74" s="73"/>
      <c r="AJ74" s="75"/>
      <c r="AK74" s="75"/>
      <c r="AL74" s="135" t="s">
        <v>105</v>
      </c>
      <c r="BC74" s="1">
        <f>(INT(AJ74/100)*100) + ((AJ74-(INT(AJ74/100)*100))*100/60)</f>
        <v>0</v>
      </c>
      <c r="BD74" s="1">
        <f>(INT(AK74/100)*100) + ((AK74-(INT(AK74/100)*100))*100/60)</f>
        <v>0</v>
      </c>
      <c r="BF74" s="1">
        <f>(INT(AD74/100)*100) + ((AD74-(INT(AD74/100)*100))*100/60)</f>
        <v>0.38333333333333336</v>
      </c>
      <c r="BH74" s="1" t="e">
        <f>(INT(#REF!/100)*100) + ((#REF!-(INT(#REF!/100)*100))*100/60)</f>
        <v>#REF!</v>
      </c>
      <c r="BJ74" s="1" t="e">
        <f>(INT(#REF!/100)*100) + ((#REF!-(INT(#REF!/100)*100))*100/60)</f>
        <v>#REF!</v>
      </c>
      <c r="BL74" s="1" t="e">
        <f>(INT(#REF!/100)*100) + ((#REF!-(INT(#REF!/100)*100))*100/60)</f>
        <v>#REF!</v>
      </c>
      <c r="BN74" s="1" t="e">
        <f>(INT(#REF!/100)*100) + ((#REF!-(INT(#REF!/100)*100))*100/60)</f>
        <v>#REF!</v>
      </c>
      <c r="BX74" s="1" t="str">
        <f>IF(CB74="chảy",IF(BY74="Sét",IF(V74&gt;=1.5,"Bùn sét","Sét chảy"),IF(BY74="Sét pha",IF(V74&gt;=1,"Bùn sét pha","Sét pha chảy"),IF(BY74="Cát pha",IF(V74&gt;=0.9,"Bùn cát pha","Cát pha chảy")))),BY74 &amp; " " &amp; CB74)</f>
        <v>Sét pha dẻo cứng</v>
      </c>
      <c r="BY74" s="1" t="str">
        <f>IF((1&lt;=AA74)*AND(AA74&lt;7),"Cát pha",IF((7&lt;=AA74)*AND(AA74&lt;=17),"Sét pha",IF(17&lt;AA74,"Sét")))</f>
        <v>Sét pha</v>
      </c>
      <c r="BZ74" s="1" t="str">
        <f>IF(AB74&lt;=0,"cứng",IF((0&lt;AB74)*AND(AB74&lt;=0.25),"nửa cứng",IF((0.25&lt;AB74)*AND(AB74&lt;=0.5),"dẻo cứng",IF((0.5&lt;AB74)*AND(AB74&lt;=0.75),"dẻo mềm",IF((0.75&lt;AB74)*AND(AB74&lt;=1),"dẻo chảy",IF(1&lt;AB74,"chảy"))))))</f>
        <v>dẻo cứng</v>
      </c>
      <c r="CA74" s="1" t="str">
        <f>IF(AB74&lt;=0,"rắn",IF(AB74&lt;=1,"dẻo","chảy"))</f>
        <v>dẻo</v>
      </c>
      <c r="CB74" s="1" t="str">
        <f t="shared" si="72"/>
        <v>dẻo cứng</v>
      </c>
    </row>
    <row r="75" spans="1:80" ht="18" customHeight="1" x14ac:dyDescent="0.25">
      <c r="A75" s="175">
        <v>8</v>
      </c>
      <c r="B75" s="40" t="s">
        <v>50</v>
      </c>
      <c r="C75" s="40" t="s">
        <v>64</v>
      </c>
      <c r="D75" s="41">
        <v>20.8</v>
      </c>
      <c r="E75" s="41">
        <v>21</v>
      </c>
      <c r="F75" s="69">
        <v>31.1</v>
      </c>
      <c r="G75" s="69">
        <v>12.199999999999992</v>
      </c>
      <c r="H75" s="69">
        <v>17.7</v>
      </c>
      <c r="I75" s="69">
        <v>23.1</v>
      </c>
      <c r="J75" s="69">
        <v>9.6</v>
      </c>
      <c r="K75" s="69">
        <v>6.3</v>
      </c>
      <c r="L75" s="69"/>
      <c r="M75" s="69"/>
      <c r="N75" s="69"/>
      <c r="O75" s="69"/>
      <c r="P75" s="70"/>
      <c r="Q75" s="71"/>
      <c r="R75" s="69">
        <v>27.6</v>
      </c>
      <c r="S75" s="72">
        <v>1.77</v>
      </c>
      <c r="T75" s="72">
        <f t="shared" si="66"/>
        <v>1.3871473354231976</v>
      </c>
      <c r="U75" s="72">
        <v>2.67</v>
      </c>
      <c r="V75" s="73">
        <f t="shared" si="67"/>
        <v>0.92481355932203368</v>
      </c>
      <c r="W75" s="69">
        <f t="shared" si="68"/>
        <v>48.046916276284733</v>
      </c>
      <c r="X75" s="69">
        <f t="shared" si="69"/>
        <v>79.683087750164972</v>
      </c>
      <c r="Y75" s="69">
        <v>37.299999999999997</v>
      </c>
      <c r="Z75" s="69">
        <v>20.599999999999998</v>
      </c>
      <c r="AA75" s="69">
        <f t="shared" si="70"/>
        <v>16.7</v>
      </c>
      <c r="AB75" s="73">
        <f t="shared" si="71"/>
        <v>0.41916167664670684</v>
      </c>
      <c r="AC75" s="74">
        <v>1336</v>
      </c>
      <c r="AD75" s="73">
        <v>0.21099999999999999</v>
      </c>
      <c r="AE75" s="73">
        <v>0.03</v>
      </c>
      <c r="AF75" s="73"/>
      <c r="AG75" s="73"/>
      <c r="AH75" s="73"/>
      <c r="AI75" s="73"/>
      <c r="AJ75" s="75"/>
      <c r="AK75" s="75"/>
      <c r="AL75" s="135" t="s">
        <v>105</v>
      </c>
      <c r="BC75" s="1">
        <f>(INT(AJ75/100)*100) + ((AJ75-(INT(AJ75/100)*100))*100/60)</f>
        <v>0</v>
      </c>
      <c r="BD75" s="1">
        <f>(INT(AK75/100)*100) + ((AK75-(INT(AK75/100)*100))*100/60)</f>
        <v>0</v>
      </c>
      <c r="BF75" s="1">
        <f>(INT(AD75/100)*100) + ((AD75-(INT(AD75/100)*100))*100/60)</f>
        <v>0.35166666666666663</v>
      </c>
      <c r="BH75" s="1" t="e">
        <f>(INT(#REF!/100)*100) + ((#REF!-(INT(#REF!/100)*100))*100/60)</f>
        <v>#REF!</v>
      </c>
      <c r="BJ75" s="1" t="e">
        <f>(INT(#REF!/100)*100) + ((#REF!-(INT(#REF!/100)*100))*100/60)</f>
        <v>#REF!</v>
      </c>
      <c r="BL75" s="1" t="e">
        <f>(INT(#REF!/100)*100) + ((#REF!-(INT(#REF!/100)*100))*100/60)</f>
        <v>#REF!</v>
      </c>
      <c r="BN75" s="1" t="e">
        <f>(INT(#REF!/100)*100) + ((#REF!-(INT(#REF!/100)*100))*100/60)</f>
        <v>#REF!</v>
      </c>
      <c r="BX75" s="1" t="str">
        <f>IF(CB75="chảy",IF(BY75="Sét",IF(V75&gt;=1.5,"Bùn sét","Sét chảy"),IF(BY75="Sét pha",IF(V75&gt;=1,"Bùn sét pha","Sét pha chảy"),IF(BY75="Cát pha",IF(V75&gt;=0.9,"Bùn cát pha","Cát pha chảy")))),BY75 &amp; " " &amp; CB75)</f>
        <v>Sét pha dẻo cứng</v>
      </c>
      <c r="BY75" s="1" t="str">
        <f>IF((1&lt;=AA75)*AND(AA75&lt;7),"Cát pha",IF((7&lt;=AA75)*AND(AA75&lt;=17),"Sét pha",IF(17&lt;AA75,"Sét")))</f>
        <v>Sét pha</v>
      </c>
      <c r="BZ75" s="1" t="str">
        <f>IF(AB75&lt;=0,"cứng",IF((0&lt;AB75)*AND(AB75&lt;=0.25),"nửa cứng",IF((0.25&lt;AB75)*AND(AB75&lt;=0.5),"dẻo cứng",IF((0.5&lt;AB75)*AND(AB75&lt;=0.75),"dẻo mềm",IF((0.75&lt;AB75)*AND(AB75&lt;=1),"dẻo chảy",IF(1&lt;AB75,"chảy"))))))</f>
        <v>dẻo cứng</v>
      </c>
      <c r="CA75" s="1" t="str">
        <f>IF(AB75&lt;=0,"rắn",IF(AB75&lt;=1,"dẻo","chảy"))</f>
        <v>dẻo</v>
      </c>
      <c r="CB75" s="1" t="str">
        <f t="shared" si="72"/>
        <v>dẻo cứng</v>
      </c>
    </row>
    <row r="76" spans="1:80" ht="18" customHeight="1" x14ac:dyDescent="0.25">
      <c r="A76" s="175">
        <v>9</v>
      </c>
      <c r="B76" s="40" t="s">
        <v>51</v>
      </c>
      <c r="C76" s="40" t="s">
        <v>48</v>
      </c>
      <c r="D76" s="41">
        <v>7</v>
      </c>
      <c r="E76" s="41">
        <v>7.2</v>
      </c>
      <c r="F76" s="69">
        <v>26.3</v>
      </c>
      <c r="G76" s="69">
        <v>34</v>
      </c>
      <c r="H76" s="69">
        <v>19</v>
      </c>
      <c r="I76" s="69">
        <v>17.7</v>
      </c>
      <c r="J76" s="69">
        <v>3</v>
      </c>
      <c r="K76" s="69"/>
      <c r="L76" s="69"/>
      <c r="M76" s="69"/>
      <c r="N76" s="69"/>
      <c r="O76" s="69"/>
      <c r="P76" s="70"/>
      <c r="Q76" s="71"/>
      <c r="R76" s="69">
        <v>32.200000000000003</v>
      </c>
      <c r="S76" s="72">
        <v>1.83</v>
      </c>
      <c r="T76" s="72">
        <f t="shared" si="66"/>
        <v>1.3842662632375189</v>
      </c>
      <c r="U76" s="72">
        <v>2.68</v>
      </c>
      <c r="V76" s="73">
        <f t="shared" si="67"/>
        <v>0.93604371584699475</v>
      </c>
      <c r="W76" s="69">
        <f t="shared" si="68"/>
        <v>48.348273759794075</v>
      </c>
      <c r="X76" s="69">
        <f t="shared" si="69"/>
        <v>92.192275359611415</v>
      </c>
      <c r="Y76" s="69">
        <v>41.9</v>
      </c>
      <c r="Z76" s="69">
        <v>28.2</v>
      </c>
      <c r="AA76" s="69">
        <f t="shared" si="70"/>
        <v>13.7</v>
      </c>
      <c r="AB76" s="73">
        <f t="shared" si="71"/>
        <v>0.29197080291970828</v>
      </c>
      <c r="AC76" s="74">
        <v>1245</v>
      </c>
      <c r="AD76" s="73">
        <v>0.23200000000000001</v>
      </c>
      <c r="AE76" s="73">
        <v>3.2000000000000001E-2</v>
      </c>
      <c r="AF76" s="73"/>
      <c r="AG76" s="73"/>
      <c r="AH76" s="73"/>
      <c r="AI76" s="73"/>
      <c r="AJ76" s="75"/>
      <c r="AK76" s="75"/>
      <c r="AL76" s="135" t="s">
        <v>105</v>
      </c>
      <c r="BC76" s="1">
        <f>(INT(AJ76/100)*100) + ((AJ76-(INT(AJ76/100)*100))*100/60)</f>
        <v>0</v>
      </c>
      <c r="BD76" s="1">
        <f>(INT(AK76/100)*100) + ((AK76-(INT(AK76/100)*100))*100/60)</f>
        <v>0</v>
      </c>
      <c r="BF76" s="1">
        <f>(INT(AD76/100)*100) + ((AD76-(INT(AD76/100)*100))*100/60)</f>
        <v>0.38666666666666671</v>
      </c>
      <c r="BH76" s="1" t="e">
        <f>(INT(#REF!/100)*100) + ((#REF!-(INT(#REF!/100)*100))*100/60)</f>
        <v>#REF!</v>
      </c>
      <c r="BJ76" s="1" t="e">
        <f>(INT(#REF!/100)*100) + ((#REF!-(INT(#REF!/100)*100))*100/60)</f>
        <v>#REF!</v>
      </c>
      <c r="BL76" s="1" t="e">
        <f>(INT(#REF!/100)*100) + ((#REF!-(INT(#REF!/100)*100))*100/60)</f>
        <v>#REF!</v>
      </c>
      <c r="BN76" s="1" t="e">
        <f>(INT(#REF!/100)*100) + ((#REF!-(INT(#REF!/100)*100))*100/60)</f>
        <v>#REF!</v>
      </c>
      <c r="BX76" s="1" t="str">
        <f>IF(CB76="chảy",IF(BY76="Sét",IF(V76&gt;=1.5,"Bùn sét","Sét chảy"),IF(BY76="Sét pha",IF(V76&gt;=1,"Bùn sét pha","Sét pha chảy"),IF(BY76="Cát pha",IF(V76&gt;=0.9,"Bùn cát pha","Cát pha chảy")))),BY76 &amp; " " &amp; CB76)</f>
        <v>Sét pha dẻo cứng</v>
      </c>
      <c r="BY76" s="1" t="str">
        <f>IF((1&lt;=AA76)*AND(AA76&lt;7),"Cát pha",IF((7&lt;=AA76)*AND(AA76&lt;=17),"Sét pha",IF(17&lt;AA76,"Sét")))</f>
        <v>Sét pha</v>
      </c>
      <c r="BZ76" s="1" t="str">
        <f>IF(AB76&lt;=0,"cứng",IF((0&lt;AB76)*AND(AB76&lt;=0.25),"nửa cứng",IF((0.25&lt;AB76)*AND(AB76&lt;=0.5),"dẻo cứng",IF((0.5&lt;AB76)*AND(AB76&lt;=0.75),"dẻo mềm",IF((0.75&lt;AB76)*AND(AB76&lt;=1),"dẻo chảy",IF(1&lt;AB76,"chảy"))))))</f>
        <v>dẻo cứng</v>
      </c>
      <c r="CA76" s="1" t="str">
        <f>IF(AB76&lt;=0,"rắn",IF(AB76&lt;=1,"dẻo","chảy"))</f>
        <v>dẻo</v>
      </c>
      <c r="CB76" s="1" t="str">
        <f t="shared" si="72"/>
        <v>dẻo cứng</v>
      </c>
    </row>
    <row r="77" spans="1:80" ht="18" customHeight="1" x14ac:dyDescent="0.25">
      <c r="A77" s="175">
        <v>10</v>
      </c>
      <c r="B77" s="40" t="s">
        <v>51</v>
      </c>
      <c r="C77" s="40" t="s">
        <v>49</v>
      </c>
      <c r="D77" s="41">
        <v>9</v>
      </c>
      <c r="E77" s="41">
        <v>9.1999999999999993</v>
      </c>
      <c r="F77" s="69">
        <v>30.3</v>
      </c>
      <c r="G77" s="69">
        <v>27.599999999999987</v>
      </c>
      <c r="H77" s="69">
        <v>12.4</v>
      </c>
      <c r="I77" s="69">
        <v>20.2</v>
      </c>
      <c r="J77" s="69">
        <v>1.3</v>
      </c>
      <c r="K77" s="69">
        <v>8.1999999999999993</v>
      </c>
      <c r="L77" s="69"/>
      <c r="M77" s="69"/>
      <c r="N77" s="69"/>
      <c r="O77" s="69"/>
      <c r="P77" s="70"/>
      <c r="Q77" s="71"/>
      <c r="R77" s="69">
        <v>30.5</v>
      </c>
      <c r="S77" s="72">
        <v>1.81</v>
      </c>
      <c r="T77" s="72">
        <f t="shared" si="66"/>
        <v>1.3869731800766285</v>
      </c>
      <c r="U77" s="72">
        <v>2.68</v>
      </c>
      <c r="V77" s="73">
        <f t="shared" si="67"/>
        <v>0.93226519337016556</v>
      </c>
      <c r="W77" s="69">
        <f t="shared" si="68"/>
        <v>48.247269400125802</v>
      </c>
      <c r="X77" s="69">
        <f t="shared" si="69"/>
        <v>87.678914306032979</v>
      </c>
      <c r="Y77" s="69">
        <v>37.5</v>
      </c>
      <c r="Z77" s="69">
        <v>24.3</v>
      </c>
      <c r="AA77" s="69">
        <f t="shared" si="70"/>
        <v>13.2</v>
      </c>
      <c r="AB77" s="73">
        <f t="shared" si="71"/>
        <v>0.46969696969696967</v>
      </c>
      <c r="AC77" s="74">
        <v>1301</v>
      </c>
      <c r="AD77" s="73">
        <v>0.22500000000000001</v>
      </c>
      <c r="AE77" s="73">
        <v>2.5000000000000001E-2</v>
      </c>
      <c r="AF77" s="73"/>
      <c r="AG77" s="73"/>
      <c r="AH77" s="73"/>
      <c r="AI77" s="73"/>
      <c r="AJ77" s="75"/>
      <c r="AK77" s="75"/>
      <c r="AL77" s="135" t="s">
        <v>105</v>
      </c>
      <c r="BC77" s="1">
        <f>(INT(AJ77/100)*100) + ((AJ77-(INT(AJ77/100)*100))*100/60)</f>
        <v>0</v>
      </c>
      <c r="BD77" s="1">
        <f>(INT(AK77/100)*100) + ((AK77-(INT(AK77/100)*100))*100/60)</f>
        <v>0</v>
      </c>
      <c r="BF77" s="1">
        <f>(INT(AD77/100)*100) + ((AD77-(INT(AD77/100)*100))*100/60)</f>
        <v>0.375</v>
      </c>
      <c r="BH77" s="1" t="e">
        <f>(INT(#REF!/100)*100) + ((#REF!-(INT(#REF!/100)*100))*100/60)</f>
        <v>#REF!</v>
      </c>
      <c r="BJ77" s="1" t="e">
        <f>(INT(#REF!/100)*100) + ((#REF!-(INT(#REF!/100)*100))*100/60)</f>
        <v>#REF!</v>
      </c>
      <c r="BL77" s="1" t="e">
        <f>(INT(#REF!/100)*100) + ((#REF!-(INT(#REF!/100)*100))*100/60)</f>
        <v>#REF!</v>
      </c>
      <c r="BN77" s="1" t="e">
        <f>(INT(#REF!/100)*100) + ((#REF!-(INT(#REF!/100)*100))*100/60)</f>
        <v>#REF!</v>
      </c>
      <c r="BX77" s="1" t="str">
        <f>IF(CB77="chảy",IF(BY77="Sét",IF(V77&gt;=1.5,"Bùn sét","Sét chảy"),IF(BY77="Sét pha",IF(V77&gt;=1,"Bùn sét pha","Sét pha chảy"),IF(BY77="Cát pha",IF(V77&gt;=0.9,"Bùn cát pha","Cát pha chảy")))),BY77 &amp; " " &amp; CB77)</f>
        <v>Sét pha dẻo cứng</v>
      </c>
      <c r="BY77" s="1" t="str">
        <f>IF((1&lt;=AA77)*AND(AA77&lt;7),"Cát pha",IF((7&lt;=AA77)*AND(AA77&lt;=17),"Sét pha",IF(17&lt;AA77,"Sét")))</f>
        <v>Sét pha</v>
      </c>
      <c r="BZ77" s="1" t="str">
        <f>IF(AB77&lt;=0,"cứng",IF((0&lt;AB77)*AND(AB77&lt;=0.25),"nửa cứng",IF((0.25&lt;AB77)*AND(AB77&lt;=0.5),"dẻo cứng",IF((0.5&lt;AB77)*AND(AB77&lt;=0.75),"dẻo mềm",IF((0.75&lt;AB77)*AND(AB77&lt;=1),"dẻo chảy",IF(1&lt;AB77,"chảy"))))))</f>
        <v>dẻo cứng</v>
      </c>
      <c r="CA77" s="1" t="str">
        <f>IF(AB77&lt;=0,"rắn",IF(AB77&lt;=1,"dẻo","chảy"))</f>
        <v>dẻo</v>
      </c>
      <c r="CB77" s="1" t="str">
        <f t="shared" si="72"/>
        <v>dẻo cứng</v>
      </c>
    </row>
    <row r="78" spans="1:80" ht="18" customHeight="1" x14ac:dyDescent="0.25">
      <c r="A78" s="175">
        <v>11</v>
      </c>
      <c r="B78" s="40" t="s">
        <v>51</v>
      </c>
      <c r="C78" s="40" t="s">
        <v>54</v>
      </c>
      <c r="D78" s="41">
        <v>11</v>
      </c>
      <c r="E78" s="41">
        <v>11.2</v>
      </c>
      <c r="F78" s="69">
        <v>29.9</v>
      </c>
      <c r="G78" s="69">
        <v>27.400000000000013</v>
      </c>
      <c r="H78" s="69">
        <v>18.100000000000001</v>
      </c>
      <c r="I78" s="69">
        <v>11.1</v>
      </c>
      <c r="J78" s="69">
        <v>6.3</v>
      </c>
      <c r="K78" s="69">
        <v>7.2</v>
      </c>
      <c r="L78" s="69"/>
      <c r="M78" s="69"/>
      <c r="N78" s="69"/>
      <c r="O78" s="69"/>
      <c r="P78" s="70"/>
      <c r="Q78" s="71"/>
      <c r="R78" s="69">
        <v>31.799999999999997</v>
      </c>
      <c r="S78" s="72">
        <v>1.81</v>
      </c>
      <c r="T78" s="72">
        <f t="shared" si="66"/>
        <v>1.3732928679817906</v>
      </c>
      <c r="U78" s="72">
        <v>2.68</v>
      </c>
      <c r="V78" s="73">
        <f t="shared" si="67"/>
        <v>0.95151381215469621</v>
      </c>
      <c r="W78" s="69">
        <f t="shared" si="68"/>
        <v>48.75772880664961</v>
      </c>
      <c r="X78" s="69">
        <f t="shared" si="69"/>
        <v>89.566750278706792</v>
      </c>
      <c r="Y78" s="69">
        <v>41.2</v>
      </c>
      <c r="Z78" s="69">
        <v>26.000000000000004</v>
      </c>
      <c r="AA78" s="69">
        <f t="shared" si="70"/>
        <v>15.2</v>
      </c>
      <c r="AB78" s="73">
        <f t="shared" si="71"/>
        <v>0.38157894736842063</v>
      </c>
      <c r="AC78" s="74">
        <v>1316</v>
      </c>
      <c r="AD78" s="73">
        <v>0.189</v>
      </c>
      <c r="AE78" s="73">
        <v>2.8000000000000001E-2</v>
      </c>
      <c r="AF78" s="73"/>
      <c r="AG78" s="73"/>
      <c r="AH78" s="73"/>
      <c r="AI78" s="73"/>
      <c r="AJ78" s="75"/>
      <c r="AK78" s="75"/>
      <c r="AL78" s="135" t="s">
        <v>105</v>
      </c>
      <c r="BC78" s="1">
        <f>(INT(AJ78/100)*100) + ((AJ78-(INT(AJ78/100)*100))*100/60)</f>
        <v>0</v>
      </c>
      <c r="BD78" s="1">
        <f>(INT(AK78/100)*100) + ((AK78-(INT(AK78/100)*100))*100/60)</f>
        <v>0</v>
      </c>
      <c r="BF78" s="1">
        <f>(INT(AD78/100)*100) + ((AD78-(INT(AD78/100)*100))*100/60)</f>
        <v>0.315</v>
      </c>
      <c r="BH78" s="1" t="e">
        <f>(INT(#REF!/100)*100) + ((#REF!-(INT(#REF!/100)*100))*100/60)</f>
        <v>#REF!</v>
      </c>
      <c r="BJ78" s="1" t="e">
        <f>(INT(#REF!/100)*100) + ((#REF!-(INT(#REF!/100)*100))*100/60)</f>
        <v>#REF!</v>
      </c>
      <c r="BL78" s="1" t="e">
        <f>(INT(#REF!/100)*100) + ((#REF!-(INT(#REF!/100)*100))*100/60)</f>
        <v>#REF!</v>
      </c>
      <c r="BN78" s="1" t="e">
        <f>(INT(#REF!/100)*100) + ((#REF!-(INT(#REF!/100)*100))*100/60)</f>
        <v>#REF!</v>
      </c>
      <c r="BX78" s="1" t="str">
        <f>IF(CB78="chảy",IF(BY78="Sét",IF(V78&gt;=1.5,"Bùn sét","Sét chảy"),IF(BY78="Sét pha",IF(V78&gt;=1,"Bùn sét pha","Sét pha chảy"),IF(BY78="Cát pha",IF(V78&gt;=0.9,"Bùn cát pha","Cát pha chảy")))),BY78 &amp; " " &amp; CB78)</f>
        <v>Sét pha dẻo cứng</v>
      </c>
      <c r="BY78" s="1" t="str">
        <f>IF((1&lt;=AA78)*AND(AA78&lt;7),"Cát pha",IF((7&lt;=AA78)*AND(AA78&lt;=17),"Sét pha",IF(17&lt;AA78,"Sét")))</f>
        <v>Sét pha</v>
      </c>
      <c r="BZ78" s="1" t="str">
        <f>IF(AB78&lt;=0,"cứng",IF((0&lt;AB78)*AND(AB78&lt;=0.25),"nửa cứng",IF((0.25&lt;AB78)*AND(AB78&lt;=0.5),"dẻo cứng",IF((0.5&lt;AB78)*AND(AB78&lt;=0.75),"dẻo mềm",IF((0.75&lt;AB78)*AND(AB78&lt;=1),"dẻo chảy",IF(1&lt;AB78,"chảy"))))))</f>
        <v>dẻo cứng</v>
      </c>
      <c r="CA78" s="1" t="str">
        <f>IF(AB78&lt;=0,"rắn",IF(AB78&lt;=1,"dẻo","chảy"))</f>
        <v>dẻo</v>
      </c>
      <c r="CB78" s="1" t="str">
        <f t="shared" si="72"/>
        <v>dẻo cứng</v>
      </c>
    </row>
    <row r="79" spans="1:80" ht="18" customHeight="1" x14ac:dyDescent="0.25">
      <c r="A79" s="175">
        <v>12</v>
      </c>
      <c r="B79" s="40" t="s">
        <v>51</v>
      </c>
      <c r="C79" s="40" t="s">
        <v>58</v>
      </c>
      <c r="D79" s="41">
        <v>13</v>
      </c>
      <c r="E79" s="41">
        <v>13.2</v>
      </c>
      <c r="F79" s="69">
        <v>28.5</v>
      </c>
      <c r="G79" s="69">
        <v>20.299999999999994</v>
      </c>
      <c r="H79" s="69">
        <v>20.2</v>
      </c>
      <c r="I79" s="69">
        <v>18</v>
      </c>
      <c r="J79" s="69">
        <v>4.2</v>
      </c>
      <c r="K79" s="69">
        <v>8.8000000000000007</v>
      </c>
      <c r="L79" s="69"/>
      <c r="M79" s="69"/>
      <c r="N79" s="69"/>
      <c r="O79" s="69"/>
      <c r="P79" s="70"/>
      <c r="Q79" s="71"/>
      <c r="R79" s="69">
        <v>30.8</v>
      </c>
      <c r="S79" s="72">
        <v>1.79</v>
      </c>
      <c r="T79" s="72">
        <f t="shared" si="66"/>
        <v>1.3685015290519877</v>
      </c>
      <c r="U79" s="72">
        <v>2.68</v>
      </c>
      <c r="V79" s="73">
        <f t="shared" si="67"/>
        <v>0.95834636871508394</v>
      </c>
      <c r="W79" s="69">
        <f t="shared" si="68"/>
        <v>48.936510110000455</v>
      </c>
      <c r="X79" s="69">
        <f t="shared" si="69"/>
        <v>86.131697990020058</v>
      </c>
      <c r="Y79" s="69">
        <v>40</v>
      </c>
      <c r="Z79" s="69">
        <v>24.4</v>
      </c>
      <c r="AA79" s="69">
        <f t="shared" si="70"/>
        <v>15.600000000000001</v>
      </c>
      <c r="AB79" s="73">
        <f t="shared" si="71"/>
        <v>0.41025641025641035</v>
      </c>
      <c r="AC79" s="74">
        <v>1314</v>
      </c>
      <c r="AD79" s="73">
        <v>0.21199999999999999</v>
      </c>
      <c r="AE79" s="73">
        <v>3.2000000000000001E-2</v>
      </c>
      <c r="AF79" s="73"/>
      <c r="AG79" s="73"/>
      <c r="AH79" s="73"/>
      <c r="AI79" s="73"/>
      <c r="AJ79" s="75"/>
      <c r="AK79" s="75"/>
      <c r="AL79" s="135" t="s">
        <v>105</v>
      </c>
      <c r="BC79" s="1">
        <f>(INT(AJ79/100)*100) + ((AJ79-(INT(AJ79/100)*100))*100/60)</f>
        <v>0</v>
      </c>
      <c r="BD79" s="1">
        <f>(INT(AK79/100)*100) + ((AK79-(INT(AK79/100)*100))*100/60)</f>
        <v>0</v>
      </c>
      <c r="BF79" s="1">
        <f>(INT(AD79/100)*100) + ((AD79-(INT(AD79/100)*100))*100/60)</f>
        <v>0.35333333333333333</v>
      </c>
      <c r="BH79" s="1" t="e">
        <f>(INT(#REF!/100)*100) + ((#REF!-(INT(#REF!/100)*100))*100/60)</f>
        <v>#REF!</v>
      </c>
      <c r="BJ79" s="1" t="e">
        <f>(INT(#REF!/100)*100) + ((#REF!-(INT(#REF!/100)*100))*100/60)</f>
        <v>#REF!</v>
      </c>
      <c r="BL79" s="1" t="e">
        <f>(INT(#REF!/100)*100) + ((#REF!-(INT(#REF!/100)*100))*100/60)</f>
        <v>#REF!</v>
      </c>
      <c r="BN79" s="1" t="e">
        <f>(INT(#REF!/100)*100) + ((#REF!-(INT(#REF!/100)*100))*100/60)</f>
        <v>#REF!</v>
      </c>
      <c r="BX79" s="1" t="str">
        <f>IF(CB79="chảy",IF(BY79="Sét",IF(V79&gt;=1.5,"Bùn sét","Sét chảy"),IF(BY79="Sét pha",IF(V79&gt;=1,"Bùn sét pha","Sét pha chảy"),IF(BY79="Cát pha",IF(V79&gt;=0.9,"Bùn cát pha","Cát pha chảy")))),BY79 &amp; " " &amp; CB79)</f>
        <v>Sét pha dẻo cứng</v>
      </c>
      <c r="BY79" s="1" t="str">
        <f>IF((1&lt;=AA79)*AND(AA79&lt;7),"Cát pha",IF((7&lt;=AA79)*AND(AA79&lt;=17),"Sét pha",IF(17&lt;AA79,"Sét")))</f>
        <v>Sét pha</v>
      </c>
      <c r="BZ79" s="1" t="str">
        <f>IF(AB79&lt;=0,"cứng",IF((0&lt;AB79)*AND(AB79&lt;=0.25),"nửa cứng",IF((0.25&lt;AB79)*AND(AB79&lt;=0.5),"dẻo cứng",IF((0.5&lt;AB79)*AND(AB79&lt;=0.75),"dẻo mềm",IF((0.75&lt;AB79)*AND(AB79&lt;=1),"dẻo chảy",IF(1&lt;AB79,"chảy"))))))</f>
        <v>dẻo cứng</v>
      </c>
      <c r="CA79" s="1" t="str">
        <f>IF(AB79&lt;=0,"rắn",IF(AB79&lt;=1,"dẻo","chảy"))</f>
        <v>dẻo</v>
      </c>
      <c r="CB79" s="1" t="str">
        <f t="shared" si="72"/>
        <v>dẻo cứng</v>
      </c>
    </row>
    <row r="80" spans="1:80" ht="18" customHeight="1" x14ac:dyDescent="0.25">
      <c r="A80" s="175">
        <v>13</v>
      </c>
      <c r="B80" s="40" t="s">
        <v>51</v>
      </c>
      <c r="C80" s="40" t="s">
        <v>60</v>
      </c>
      <c r="D80" s="41">
        <v>14.8</v>
      </c>
      <c r="E80" s="41">
        <v>15</v>
      </c>
      <c r="F80" s="69">
        <v>26</v>
      </c>
      <c r="G80" s="69">
        <v>33.900000000000006</v>
      </c>
      <c r="H80" s="69">
        <v>12.3</v>
      </c>
      <c r="I80" s="69">
        <v>13.2</v>
      </c>
      <c r="J80" s="69">
        <v>4.5999999999999996</v>
      </c>
      <c r="K80" s="69">
        <v>10</v>
      </c>
      <c r="L80" s="69"/>
      <c r="M80" s="69"/>
      <c r="N80" s="69"/>
      <c r="O80" s="69"/>
      <c r="P80" s="70"/>
      <c r="Q80" s="71"/>
      <c r="R80" s="69">
        <v>33.299999999999997</v>
      </c>
      <c r="S80" s="72">
        <v>1.79</v>
      </c>
      <c r="T80" s="72">
        <f t="shared" si="66"/>
        <v>1.3428357089272318</v>
      </c>
      <c r="U80" s="72">
        <v>2.68</v>
      </c>
      <c r="V80" s="73">
        <f t="shared" si="67"/>
        <v>0.99577653631284924</v>
      </c>
      <c r="W80" s="69">
        <f t="shared" si="68"/>
        <v>49.8941899654018</v>
      </c>
      <c r="X80" s="69">
        <f t="shared" si="69"/>
        <v>89.622517447992635</v>
      </c>
      <c r="Y80" s="69">
        <v>41.3</v>
      </c>
      <c r="Z80" s="69">
        <v>28.299999999999997</v>
      </c>
      <c r="AA80" s="69">
        <f t="shared" si="70"/>
        <v>13</v>
      </c>
      <c r="AB80" s="73">
        <f t="shared" si="71"/>
        <v>0.38461538461538464</v>
      </c>
      <c r="AC80" s="74">
        <v>1412</v>
      </c>
      <c r="AD80" s="73">
        <v>0.20499999999999999</v>
      </c>
      <c r="AE80" s="73">
        <v>3.3000000000000002E-2</v>
      </c>
      <c r="AF80" s="73"/>
      <c r="AG80" s="73"/>
      <c r="AH80" s="73"/>
      <c r="AI80" s="73"/>
      <c r="AJ80" s="75"/>
      <c r="AK80" s="75"/>
      <c r="AL80" s="135" t="s">
        <v>105</v>
      </c>
      <c r="BC80" s="1">
        <f>(INT(AJ80/100)*100) + ((AJ80-(INT(AJ80/100)*100))*100/60)</f>
        <v>0</v>
      </c>
      <c r="BD80" s="1">
        <f>(INT(AK80/100)*100) + ((AK80-(INT(AK80/100)*100))*100/60)</f>
        <v>0</v>
      </c>
      <c r="BF80" s="1">
        <f>(INT(AD80/100)*100) + ((AD80-(INT(AD80/100)*100))*100/60)</f>
        <v>0.34166666666666667</v>
      </c>
      <c r="BH80" s="1" t="e">
        <f>(INT(#REF!/100)*100) + ((#REF!-(INT(#REF!/100)*100))*100/60)</f>
        <v>#REF!</v>
      </c>
      <c r="BJ80" s="1" t="e">
        <f>(INT(#REF!/100)*100) + ((#REF!-(INT(#REF!/100)*100))*100/60)</f>
        <v>#REF!</v>
      </c>
      <c r="BL80" s="1" t="e">
        <f>(INT(#REF!/100)*100) + ((#REF!-(INT(#REF!/100)*100))*100/60)</f>
        <v>#REF!</v>
      </c>
      <c r="BN80" s="1" t="e">
        <f>(INT(#REF!/100)*100) + ((#REF!-(INT(#REF!/100)*100))*100/60)</f>
        <v>#REF!</v>
      </c>
      <c r="BX80" s="1" t="str">
        <f>IF(CB80="chảy",IF(BY80="Sét",IF(V80&gt;=1.5,"Bùn sét","Sét chảy"),IF(BY80="Sét pha",IF(V80&gt;=1,"Bùn sét pha","Sét pha chảy"),IF(BY80="Cát pha",IF(V80&gt;=0.9,"Bùn cát pha","Cát pha chảy")))),BY80 &amp; " " &amp; CB80)</f>
        <v>Sét pha dẻo cứng</v>
      </c>
      <c r="BY80" s="1" t="str">
        <f>IF((1&lt;=AA80)*AND(AA80&lt;7),"Cát pha",IF((7&lt;=AA80)*AND(AA80&lt;=17),"Sét pha",IF(17&lt;AA80,"Sét")))</f>
        <v>Sét pha</v>
      </c>
      <c r="BZ80" s="1" t="str">
        <f>IF(AB80&lt;=0,"cứng",IF((0&lt;AB80)*AND(AB80&lt;=0.25),"nửa cứng",IF((0.25&lt;AB80)*AND(AB80&lt;=0.5),"dẻo cứng",IF((0.5&lt;AB80)*AND(AB80&lt;=0.75),"dẻo mềm",IF((0.75&lt;AB80)*AND(AB80&lt;=1),"dẻo chảy",IF(1&lt;AB80,"chảy"))))))</f>
        <v>dẻo cứng</v>
      </c>
      <c r="CA80" s="1" t="str">
        <f>IF(AB80&lt;=0,"rắn",IF(AB80&lt;=1,"dẻo","chảy"))</f>
        <v>dẻo</v>
      </c>
      <c r="CB80" s="1" t="str">
        <f t="shared" si="72"/>
        <v>dẻo cứng</v>
      </c>
    </row>
    <row r="81" spans="1:80" ht="18" customHeight="1" x14ac:dyDescent="0.25">
      <c r="A81" s="175">
        <v>14</v>
      </c>
      <c r="B81" s="40" t="s">
        <v>51</v>
      </c>
      <c r="C81" s="40" t="s">
        <v>62</v>
      </c>
      <c r="D81" s="41">
        <v>16.8</v>
      </c>
      <c r="E81" s="41">
        <v>17</v>
      </c>
      <c r="F81" s="69">
        <v>25</v>
      </c>
      <c r="G81" s="69">
        <v>35.999999999999993</v>
      </c>
      <c r="H81" s="69">
        <v>15.9</v>
      </c>
      <c r="I81" s="69">
        <v>12.5</v>
      </c>
      <c r="J81" s="69">
        <v>5.7</v>
      </c>
      <c r="K81" s="69">
        <v>4.9000000000000004</v>
      </c>
      <c r="L81" s="69"/>
      <c r="M81" s="69"/>
      <c r="N81" s="69"/>
      <c r="O81" s="69"/>
      <c r="P81" s="70"/>
      <c r="Q81" s="71"/>
      <c r="R81" s="69">
        <v>29.4</v>
      </c>
      <c r="S81" s="72">
        <v>1.78</v>
      </c>
      <c r="T81" s="72">
        <f t="shared" si="66"/>
        <v>1.3755795981452859</v>
      </c>
      <c r="U81" s="72">
        <v>2.68</v>
      </c>
      <c r="V81" s="73">
        <f t="shared" si="67"/>
        <v>0.94826966292134851</v>
      </c>
      <c r="W81" s="69">
        <f t="shared" si="68"/>
        <v>48.67240305428038</v>
      </c>
      <c r="X81" s="69">
        <f t="shared" si="69"/>
        <v>83.090288639271989</v>
      </c>
      <c r="Y81" s="69">
        <v>39.9</v>
      </c>
      <c r="Z81" s="69">
        <v>23.299999999999997</v>
      </c>
      <c r="AA81" s="69">
        <f t="shared" si="70"/>
        <v>16.600000000000001</v>
      </c>
      <c r="AB81" s="73">
        <f t="shared" si="71"/>
        <v>0.36746987951807236</v>
      </c>
      <c r="AC81" s="74">
        <v>1401</v>
      </c>
      <c r="AD81" s="73">
        <v>0.23100000000000001</v>
      </c>
      <c r="AE81" s="73">
        <v>3.2000000000000001E-2</v>
      </c>
      <c r="AF81" s="73"/>
      <c r="AG81" s="73"/>
      <c r="AH81" s="73"/>
      <c r="AI81" s="73"/>
      <c r="AJ81" s="75"/>
      <c r="AK81" s="75"/>
      <c r="AL81" s="135" t="s">
        <v>105</v>
      </c>
      <c r="BC81" s="1">
        <f>(INT(AJ81/100)*100) + ((AJ81-(INT(AJ81/100)*100))*100/60)</f>
        <v>0</v>
      </c>
      <c r="BD81" s="1">
        <f>(INT(AK81/100)*100) + ((AK81-(INT(AK81/100)*100))*100/60)</f>
        <v>0</v>
      </c>
      <c r="BF81" s="1">
        <f>(INT(AD81/100)*100) + ((AD81-(INT(AD81/100)*100))*100/60)</f>
        <v>0.38500000000000001</v>
      </c>
      <c r="BH81" s="1" t="e">
        <f>(INT(#REF!/100)*100) + ((#REF!-(INT(#REF!/100)*100))*100/60)</f>
        <v>#REF!</v>
      </c>
      <c r="BJ81" s="1" t="e">
        <f>(INT(#REF!/100)*100) + ((#REF!-(INT(#REF!/100)*100))*100/60)</f>
        <v>#REF!</v>
      </c>
      <c r="BL81" s="1" t="e">
        <f>(INT(#REF!/100)*100) + ((#REF!-(INT(#REF!/100)*100))*100/60)</f>
        <v>#REF!</v>
      </c>
      <c r="BN81" s="1" t="e">
        <f>(INT(#REF!/100)*100) + ((#REF!-(INT(#REF!/100)*100))*100/60)</f>
        <v>#REF!</v>
      </c>
      <c r="BX81" s="1" t="str">
        <f>IF(CB81="chảy",IF(BY81="Sét",IF(V81&gt;=1.5,"Bùn sét","Sét chảy"),IF(BY81="Sét pha",IF(V81&gt;=1,"Bùn sét pha","Sét pha chảy"),IF(BY81="Cát pha",IF(V81&gt;=0.9,"Bùn cát pha","Cát pha chảy")))),BY81 &amp; " " &amp; CB81)</f>
        <v>Sét pha dẻo cứng</v>
      </c>
      <c r="BY81" s="1" t="str">
        <f>IF((1&lt;=AA81)*AND(AA81&lt;7),"Cát pha",IF((7&lt;=AA81)*AND(AA81&lt;=17),"Sét pha",IF(17&lt;AA81,"Sét")))</f>
        <v>Sét pha</v>
      </c>
      <c r="BZ81" s="1" t="str">
        <f>IF(AB81&lt;=0,"cứng",IF((0&lt;AB81)*AND(AB81&lt;=0.25),"nửa cứng",IF((0.25&lt;AB81)*AND(AB81&lt;=0.5),"dẻo cứng",IF((0.5&lt;AB81)*AND(AB81&lt;=0.75),"dẻo mềm",IF((0.75&lt;AB81)*AND(AB81&lt;=1),"dẻo chảy",IF(1&lt;AB81,"chảy"))))))</f>
        <v>dẻo cứng</v>
      </c>
      <c r="CA81" s="1" t="str">
        <f>IF(AB81&lt;=0,"rắn",IF(AB81&lt;=1,"dẻo","chảy"))</f>
        <v>dẻo</v>
      </c>
      <c r="CB81" s="1" t="str">
        <f t="shared" si="72"/>
        <v>dẻo cứng</v>
      </c>
    </row>
    <row r="82" spans="1:80" ht="18" customHeight="1" x14ac:dyDescent="0.25">
      <c r="A82" s="175">
        <v>15</v>
      </c>
      <c r="B82" s="40" t="s">
        <v>51</v>
      </c>
      <c r="C82" s="40" t="s">
        <v>63</v>
      </c>
      <c r="D82" s="41">
        <v>18.8</v>
      </c>
      <c r="E82" s="41">
        <v>19</v>
      </c>
      <c r="F82" s="69">
        <v>30.6</v>
      </c>
      <c r="G82" s="69">
        <v>32.499999999999993</v>
      </c>
      <c r="H82" s="69">
        <v>17.399999999999999</v>
      </c>
      <c r="I82" s="69">
        <v>10.4</v>
      </c>
      <c r="J82" s="69">
        <v>6.4</v>
      </c>
      <c r="K82" s="69">
        <v>2.7</v>
      </c>
      <c r="L82" s="69"/>
      <c r="M82" s="69"/>
      <c r="N82" s="69"/>
      <c r="O82" s="69"/>
      <c r="P82" s="70"/>
      <c r="Q82" s="71"/>
      <c r="R82" s="69">
        <v>29.7</v>
      </c>
      <c r="S82" s="72">
        <v>1.83</v>
      </c>
      <c r="T82" s="72">
        <f t="shared" si="66"/>
        <v>1.4109483423284503</v>
      </c>
      <c r="U82" s="72">
        <v>2.7</v>
      </c>
      <c r="V82" s="73">
        <f t="shared" si="67"/>
        <v>0.9136065573770491</v>
      </c>
      <c r="W82" s="69">
        <f t="shared" si="68"/>
        <v>47.742653987835169</v>
      </c>
      <c r="X82" s="69">
        <f t="shared" si="69"/>
        <v>87.773012739996418</v>
      </c>
      <c r="Y82" s="69">
        <v>38.700000000000003</v>
      </c>
      <c r="Z82" s="69">
        <v>24.000000000000004</v>
      </c>
      <c r="AA82" s="69">
        <f t="shared" si="70"/>
        <v>14.7</v>
      </c>
      <c r="AB82" s="73">
        <f t="shared" si="71"/>
        <v>0.38775510204081604</v>
      </c>
      <c r="AC82" s="74">
        <v>1551</v>
      </c>
      <c r="AD82" s="73">
        <v>0.20599999999999999</v>
      </c>
      <c r="AE82" s="73">
        <v>2.8000000000000001E-2</v>
      </c>
      <c r="AF82" s="73"/>
      <c r="AG82" s="73"/>
      <c r="AH82" s="73"/>
      <c r="AI82" s="73"/>
      <c r="AJ82" s="75"/>
      <c r="AK82" s="75"/>
      <c r="AL82" s="135" t="s">
        <v>105</v>
      </c>
      <c r="BC82" s="1">
        <f>(INT(AJ82/100)*100) + ((AJ82-(INT(AJ82/100)*100))*100/60)</f>
        <v>0</v>
      </c>
      <c r="BD82" s="1">
        <f>(INT(AK82/100)*100) + ((AK82-(INT(AK82/100)*100))*100/60)</f>
        <v>0</v>
      </c>
      <c r="BF82" s="1">
        <f>(INT(AD82/100)*100) + ((AD82-(INT(AD82/100)*100))*100/60)</f>
        <v>0.34333333333333332</v>
      </c>
      <c r="BH82" s="1" t="e">
        <f>(INT(#REF!/100)*100) + ((#REF!-(INT(#REF!/100)*100))*100/60)</f>
        <v>#REF!</v>
      </c>
      <c r="BJ82" s="1" t="e">
        <f>(INT(#REF!/100)*100) + ((#REF!-(INT(#REF!/100)*100))*100/60)</f>
        <v>#REF!</v>
      </c>
      <c r="BL82" s="1" t="e">
        <f>(INT(#REF!/100)*100) + ((#REF!-(INT(#REF!/100)*100))*100/60)</f>
        <v>#REF!</v>
      </c>
      <c r="BN82" s="1" t="e">
        <f>(INT(#REF!/100)*100) + ((#REF!-(INT(#REF!/100)*100))*100/60)</f>
        <v>#REF!</v>
      </c>
      <c r="BX82" s="1" t="str">
        <f>IF(CB82="chảy",IF(BY82="Sét",IF(V82&gt;=1.5,"Bùn sét","Sét chảy"),IF(BY82="Sét pha",IF(V82&gt;=1,"Bùn sét pha","Sét pha chảy"),IF(BY82="Cát pha",IF(V82&gt;=0.9,"Bùn cát pha","Cát pha chảy")))),BY82 &amp; " " &amp; CB82)</f>
        <v>Sét pha dẻo cứng</v>
      </c>
      <c r="BY82" s="1" t="str">
        <f>IF((1&lt;=AA82)*AND(AA82&lt;7),"Cát pha",IF((7&lt;=AA82)*AND(AA82&lt;=17),"Sét pha",IF(17&lt;AA82,"Sét")))</f>
        <v>Sét pha</v>
      </c>
      <c r="BZ82" s="1" t="str">
        <f>IF(AB82&lt;=0,"cứng",IF((0&lt;AB82)*AND(AB82&lt;=0.25),"nửa cứng",IF((0.25&lt;AB82)*AND(AB82&lt;=0.5),"dẻo cứng",IF((0.5&lt;AB82)*AND(AB82&lt;=0.75),"dẻo mềm",IF((0.75&lt;AB82)*AND(AB82&lt;=1),"dẻo chảy",IF(1&lt;AB82,"chảy"))))))</f>
        <v>dẻo cứng</v>
      </c>
      <c r="CA82" s="1" t="str">
        <f>IF(AB82&lt;=0,"rắn",IF(AB82&lt;=1,"dẻo","chảy"))</f>
        <v>dẻo</v>
      </c>
      <c r="CB82" s="1" t="str">
        <f t="shared" si="72"/>
        <v>dẻo cứng</v>
      </c>
    </row>
    <row r="83" spans="1:80" ht="18" customHeight="1" x14ac:dyDescent="0.25">
      <c r="A83" s="175">
        <v>16</v>
      </c>
      <c r="B83" s="40" t="s">
        <v>51</v>
      </c>
      <c r="C83" s="40" t="s">
        <v>64</v>
      </c>
      <c r="D83" s="41">
        <v>20.8</v>
      </c>
      <c r="E83" s="41">
        <v>21</v>
      </c>
      <c r="F83" s="69">
        <v>30.8</v>
      </c>
      <c r="G83" s="69">
        <v>34.299999999999997</v>
      </c>
      <c r="H83" s="69">
        <v>13.9</v>
      </c>
      <c r="I83" s="69">
        <v>13.3</v>
      </c>
      <c r="J83" s="69">
        <v>3.5</v>
      </c>
      <c r="K83" s="69">
        <v>4.2</v>
      </c>
      <c r="L83" s="69"/>
      <c r="M83" s="69"/>
      <c r="N83" s="69"/>
      <c r="O83" s="69"/>
      <c r="P83" s="70"/>
      <c r="Q83" s="71"/>
      <c r="R83" s="69">
        <v>31.1</v>
      </c>
      <c r="S83" s="72">
        <v>1.83</v>
      </c>
      <c r="T83" s="72">
        <f t="shared" si="66"/>
        <v>1.3958810068649887</v>
      </c>
      <c r="U83" s="72">
        <v>2.71</v>
      </c>
      <c r="V83" s="73">
        <f t="shared" si="67"/>
        <v>0.94142622950819654</v>
      </c>
      <c r="W83" s="69">
        <f t="shared" si="68"/>
        <v>48.491475761439531</v>
      </c>
      <c r="X83" s="69">
        <f t="shared" si="69"/>
        <v>89.524805405123047</v>
      </c>
      <c r="Y83" s="69">
        <v>40.9</v>
      </c>
      <c r="Z83" s="69">
        <v>24.4</v>
      </c>
      <c r="AA83" s="69">
        <f t="shared" si="70"/>
        <v>16.5</v>
      </c>
      <c r="AB83" s="73">
        <f t="shared" si="71"/>
        <v>0.40606060606060623</v>
      </c>
      <c r="AC83" s="74">
        <v>1553</v>
      </c>
      <c r="AD83" s="73">
        <v>0.20100000000000001</v>
      </c>
      <c r="AE83" s="73">
        <v>2.9000000000000001E-2</v>
      </c>
      <c r="AF83" s="73"/>
      <c r="AG83" s="73"/>
      <c r="AH83" s="73"/>
      <c r="AI83" s="73"/>
      <c r="AJ83" s="75"/>
      <c r="AK83" s="75"/>
      <c r="AL83" s="135" t="s">
        <v>105</v>
      </c>
      <c r="BC83" s="1">
        <f>(INT(AJ83/100)*100) + ((AJ83-(INT(AJ83/100)*100))*100/60)</f>
        <v>0</v>
      </c>
      <c r="BD83" s="1">
        <f>(INT(AK83/100)*100) + ((AK83-(INT(AK83/100)*100))*100/60)</f>
        <v>0</v>
      </c>
      <c r="BF83" s="1">
        <f>(INT(AD83/100)*100) + ((AD83-(INT(AD83/100)*100))*100/60)</f>
        <v>0.33500000000000002</v>
      </c>
      <c r="BH83" s="1" t="e">
        <f>(INT(#REF!/100)*100) + ((#REF!-(INT(#REF!/100)*100))*100/60)</f>
        <v>#REF!</v>
      </c>
      <c r="BJ83" s="1" t="e">
        <f>(INT(#REF!/100)*100) + ((#REF!-(INT(#REF!/100)*100))*100/60)</f>
        <v>#REF!</v>
      </c>
      <c r="BL83" s="1" t="e">
        <f>(INT(#REF!/100)*100) + ((#REF!-(INT(#REF!/100)*100))*100/60)</f>
        <v>#REF!</v>
      </c>
      <c r="BN83" s="1" t="e">
        <f>(INT(#REF!/100)*100) + ((#REF!-(INT(#REF!/100)*100))*100/60)</f>
        <v>#REF!</v>
      </c>
      <c r="BX83" s="1" t="str">
        <f>IF(CB83="chảy",IF(BY83="Sét",IF(V83&gt;=1.5,"Bùn sét","Sét chảy"),IF(BY83="Sét pha",IF(V83&gt;=1,"Bùn sét pha","Sét pha chảy"),IF(BY83="Cát pha",IF(V83&gt;=0.9,"Bùn cát pha","Cát pha chảy")))),BY83 &amp; " " &amp; CB83)</f>
        <v>Sét pha dẻo cứng</v>
      </c>
      <c r="BY83" s="1" t="str">
        <f>IF((1&lt;=AA83)*AND(AA83&lt;7),"Cát pha",IF((7&lt;=AA83)*AND(AA83&lt;=17),"Sét pha",IF(17&lt;AA83,"Sét")))</f>
        <v>Sét pha</v>
      </c>
      <c r="BZ83" s="1" t="str">
        <f>IF(AB83&lt;=0,"cứng",IF((0&lt;AB83)*AND(AB83&lt;=0.25),"nửa cứng",IF((0.25&lt;AB83)*AND(AB83&lt;=0.5),"dẻo cứng",IF((0.5&lt;AB83)*AND(AB83&lt;=0.75),"dẻo mềm",IF((0.75&lt;AB83)*AND(AB83&lt;=1),"dẻo chảy",IF(1&lt;AB83,"chảy"))))))</f>
        <v>dẻo cứng</v>
      </c>
      <c r="CA83" s="1" t="str">
        <f>IF(AB83&lt;=0,"rắn",IF(AB83&lt;=1,"dẻo","chảy"))</f>
        <v>dẻo</v>
      </c>
      <c r="CB83" s="1" t="str">
        <f t="shared" si="72"/>
        <v>dẻo cứng</v>
      </c>
    </row>
    <row r="84" spans="1:80" ht="18" customHeight="1" x14ac:dyDescent="0.25">
      <c r="A84" s="176">
        <v>17</v>
      </c>
      <c r="B84" s="46" t="s">
        <v>56</v>
      </c>
      <c r="C84" s="46" t="s">
        <v>60</v>
      </c>
      <c r="D84" s="47">
        <v>15</v>
      </c>
      <c r="E84" s="47">
        <v>15.2</v>
      </c>
      <c r="F84" s="117">
        <v>33</v>
      </c>
      <c r="G84" s="117">
        <v>28.000000000000007</v>
      </c>
      <c r="H84" s="117">
        <v>17.5</v>
      </c>
      <c r="I84" s="117">
        <v>13.9</v>
      </c>
      <c r="J84" s="117">
        <v>7.6</v>
      </c>
      <c r="K84" s="117"/>
      <c r="L84" s="117"/>
      <c r="M84" s="117"/>
      <c r="N84" s="117"/>
      <c r="O84" s="117"/>
      <c r="P84" s="118"/>
      <c r="Q84" s="119"/>
      <c r="R84" s="117">
        <v>28.4</v>
      </c>
      <c r="S84" s="120">
        <v>1.75</v>
      </c>
      <c r="T84" s="120">
        <f t="shared" si="66"/>
        <v>1.3629283489096573</v>
      </c>
      <c r="U84" s="120">
        <v>2.67</v>
      </c>
      <c r="V84" s="121">
        <f t="shared" si="67"/>
        <v>0.95901714285714279</v>
      </c>
      <c r="W84" s="117">
        <f t="shared" si="68"/>
        <v>48.953994422859274</v>
      </c>
      <c r="X84" s="117">
        <f t="shared" si="69"/>
        <v>79.068451033200645</v>
      </c>
      <c r="Y84" s="117">
        <v>39.6</v>
      </c>
      <c r="Z84" s="117">
        <v>23.900000000000002</v>
      </c>
      <c r="AA84" s="117">
        <f t="shared" si="70"/>
        <v>15.7</v>
      </c>
      <c r="AB84" s="121">
        <f t="shared" si="71"/>
        <v>0.28662420382165582</v>
      </c>
      <c r="AC84" s="122">
        <v>1316</v>
      </c>
      <c r="AD84" s="121">
        <v>0.222</v>
      </c>
      <c r="AE84" s="121">
        <v>2.8000000000000001E-2</v>
      </c>
      <c r="AF84" s="121"/>
      <c r="AG84" s="121"/>
      <c r="AH84" s="121"/>
      <c r="AI84" s="121"/>
      <c r="AJ84" s="123"/>
      <c r="AK84" s="123"/>
      <c r="AL84" s="136" t="s">
        <v>105</v>
      </c>
      <c r="AO84" s="1" t="e">
        <f>AO85 &amp; ", " &amp; AP85</f>
        <v>#REF!</v>
      </c>
      <c r="BC84" s="1">
        <f>(INT(AJ84/100)*100) + ((AJ84-(INT(AJ84/100)*100))*100/60)</f>
        <v>0</v>
      </c>
      <c r="BD84" s="1">
        <f>(INT(AK84/100)*100) + ((AK84-(INT(AK84/100)*100))*100/60)</f>
        <v>0</v>
      </c>
      <c r="BF84" s="1">
        <f>(INT(AD84/100)*100) + ((AD84-(INT(AD84/100)*100))*100/60)</f>
        <v>0.37</v>
      </c>
      <c r="BH84" s="1" t="e">
        <f>(INT(#REF!/100)*100) + ((#REF!-(INT(#REF!/100)*100))*100/60)</f>
        <v>#REF!</v>
      </c>
      <c r="BJ84" s="1" t="e">
        <f>(INT(#REF!/100)*100) + ((#REF!-(INT(#REF!/100)*100))*100/60)</f>
        <v>#REF!</v>
      </c>
      <c r="BL84" s="1" t="e">
        <f>(INT(#REF!/100)*100) + ((#REF!-(INT(#REF!/100)*100))*100/60)</f>
        <v>#REF!</v>
      </c>
      <c r="BN84" s="1" t="e">
        <f>(INT(#REF!/100)*100) + ((#REF!-(INT(#REF!/100)*100))*100/60)</f>
        <v>#REF!</v>
      </c>
      <c r="BX84" s="1" t="str">
        <f>IF(CB84="chảy",IF(BY84="Sét",IF(V84&gt;=1.5,"Bùn sét","Sét chảy"),IF(BY84="Sét pha",IF(V84&gt;=1,"Bùn sét pha","Sét pha chảy"),IF(BY84="Cát pha",IF(V84&gt;=0.9,"Bùn cát pha","Cát pha chảy")))),BY84 &amp; " " &amp; CB84)</f>
        <v>Sét pha dẻo cứng</v>
      </c>
      <c r="BY84" s="1" t="str">
        <f>IF((1&lt;=AA84)*AND(AA84&lt;7),"Cát pha",IF((7&lt;=AA84)*AND(AA84&lt;=17),"Sét pha",IF(17&lt;AA84,"Sét")))</f>
        <v>Sét pha</v>
      </c>
      <c r="BZ84" s="1" t="str">
        <f>IF(AB84&lt;=0,"cứng",IF((0&lt;AB84)*AND(AB84&lt;=0.25),"nửa cứng",IF((0.25&lt;AB84)*AND(AB84&lt;=0.5),"dẻo cứng",IF((0.5&lt;AB84)*AND(AB84&lt;=0.75),"dẻo mềm",IF((0.75&lt;AB84)*AND(AB84&lt;=1),"dẻo chảy",IF(1&lt;AB84,"chảy"))))))</f>
        <v>dẻo cứng</v>
      </c>
      <c r="CA84" s="1" t="str">
        <f>IF(AB84&lt;=0,"rắn",IF(AB84&lt;=1,"dẻo","chảy"))</f>
        <v>dẻo</v>
      </c>
      <c r="CB84" s="1" t="str">
        <f t="shared" si="72"/>
        <v>dẻo cứng</v>
      </c>
    </row>
    <row r="85" spans="1:80" ht="18" customHeight="1" outlineLevel="1" x14ac:dyDescent="0.25">
      <c r="A85" s="177" t="s">
        <v>101</v>
      </c>
      <c r="B85" s="67"/>
      <c r="C85" s="67"/>
      <c r="D85" s="67"/>
      <c r="E85" s="67"/>
      <c r="F85" s="113">
        <f t="shared" ref="F85:Q85" si="73">SUM(F68:F84)/COUNTA($C$68:$C$84)</f>
        <v>27.741176470588236</v>
      </c>
      <c r="G85" s="113">
        <f t="shared" si="73"/>
        <v>30.994117647058829</v>
      </c>
      <c r="H85" s="113">
        <f t="shared" si="73"/>
        <v>17.117647058823525</v>
      </c>
      <c r="I85" s="113">
        <f t="shared" si="73"/>
        <v>15.270588235294115</v>
      </c>
      <c r="J85" s="113">
        <f t="shared" si="73"/>
        <v>5.1529411764705877</v>
      </c>
      <c r="K85" s="113">
        <f t="shared" si="73"/>
        <v>3.723529411764706</v>
      </c>
      <c r="L85" s="113"/>
      <c r="M85" s="113"/>
      <c r="N85" s="113"/>
      <c r="O85" s="113"/>
      <c r="P85" s="113"/>
      <c r="Q85" s="113"/>
      <c r="R85" s="113">
        <f>AVERAGE(R68:R84)</f>
        <v>30.658823529411766</v>
      </c>
      <c r="S85" s="114">
        <f>AVERAGE(S68:S84)</f>
        <v>1.8035294117647056</v>
      </c>
      <c r="T85" s="114">
        <f t="shared" ref="T85" si="74">IF(OR(R85="",S85=""),"",S85/(1+0.01*R85))</f>
        <v>1.3803349540788761</v>
      </c>
      <c r="U85" s="114">
        <f>AVERAGE(U68:U84)</f>
        <v>2.6864705882352942</v>
      </c>
      <c r="V85" s="115">
        <f t="shared" ref="V85" si="75">IF(OR(U85=""),"",U85/T85-1)</f>
        <v>0.94624542419707636</v>
      </c>
      <c r="W85" s="113">
        <f t="shared" ref="W85" si="76">IF(OR(V85=""),"",V85/(1+V85)*100)</f>
        <v>48.619018569430935</v>
      </c>
      <c r="X85" s="113">
        <f t="shared" ref="X85" si="77">IF(OR(R85="",U85=""),"",R85*U85/V85)</f>
        <v>87.042986497450983</v>
      </c>
      <c r="Y85" s="113">
        <f>AVERAGE(Y68:Y84)</f>
        <v>39.841176470588231</v>
      </c>
      <c r="Z85" s="113">
        <f>AVERAGE(Z68:Z84)</f>
        <v>24.770588235294117</v>
      </c>
      <c r="AA85" s="113">
        <f t="shared" ref="AA85" si="78">IF(OR(Y85="",Z85=""),"",Y85-Z85)</f>
        <v>15.070588235294114</v>
      </c>
      <c r="AB85" s="114">
        <f t="shared" ref="AB85" si="79">IF(OR((R85=""),(Y85=""),(Z85="")),"",(R85-Z85)/AA85)</f>
        <v>0.39071038251366147</v>
      </c>
      <c r="AC85" s="227">
        <f>AVERAGE(AC68:AC84)</f>
        <v>1410.7058823529412</v>
      </c>
      <c r="AD85" s="126">
        <f>BF85</f>
        <v>0.21423529411764705</v>
      </c>
      <c r="AE85" s="115">
        <f>AVERAGE(AE68:AE84)</f>
        <v>2.9588235294117662E-2</v>
      </c>
      <c r="AF85" s="115"/>
      <c r="AG85" s="115"/>
      <c r="AH85" s="115"/>
      <c r="AI85" s="115"/>
      <c r="AJ85" s="116"/>
      <c r="AK85" s="116"/>
      <c r="AL85" s="178"/>
      <c r="AO85" s="1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85" s="1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85" s="1" t="e">
        <f>INT(SUM(BC68:BC84)/COUNTIF(BC68:BC84,"&gt;0")/100)*100+(SUM(BC68:BC84)/COUNTIF(BC68:BC84,"&gt;0")-INT(SUM(BC68:BC84)/COUNTIF(BC68:BC84,"&gt;0")/100)*100)*60/100</f>
        <v>#DIV/0!</v>
      </c>
      <c r="BD85" s="1" t="e">
        <f>INT(SUM(BD68:BD84)/COUNTIF(BD68:BD84,"&gt;0")/100)*100+(SUM(BD68:BD84)/COUNTIF(BD68:BD84,"&gt;0")-INT(SUM(BD68:BD84)/COUNTIF(BD68:BD84,"&gt;0")/100)*100)*60/100</f>
        <v>#DIV/0!</v>
      </c>
      <c r="BF85" s="1">
        <f>INT(SUM(BF68:BF84)/COUNTIF(BF68:BF84,"&gt;0")/100)*100+(SUM(BF68:BF84)/COUNTIF(BF68:BF84,"&gt;0")-INT(SUM(BF68:BF84)/COUNTIF(BF68:BF84,"&gt;0")/100)*100)*60/100</f>
        <v>0.21423529411764705</v>
      </c>
      <c r="BH85" s="1" t="e">
        <f>INT(SUM(BH68:BH84)/COUNTIF(BH68:BH84,"&gt;0")/100)*100+(SUM(BH68:BH84)/COUNTIF(BH68:BH84,"&gt;0")-INT(SUM(BH68:BH84)/COUNTIF(BH68:BH84,"&gt;0")/100)*100)*60/100</f>
        <v>#REF!</v>
      </c>
      <c r="BJ85" s="1" t="e">
        <f>INT(SUM(BJ68:BJ84)/COUNTIF(BJ68:BJ84,"&gt;0")/100)*100+(SUM(BJ68:BJ84)/COUNTIF(BJ68:BJ84,"&gt;0")-INT(SUM(BJ68:BJ84)/COUNTIF(BJ68:BJ84,"&gt;0")/100)*100)*60/100</f>
        <v>#REF!</v>
      </c>
      <c r="BL85" s="1" t="e">
        <f>INT(SUM(BL68:BL84)/COUNTIF(BL68:BL84,"&gt;0")/100)*100+(SUM(BL68:BL84)/COUNTIF(BL68:BL84,"&gt;0")-INT(SUM(BL68:BL84)/COUNTIF(BL68:BL84,"&gt;0")/100)*100)*60/100</f>
        <v>#REF!</v>
      </c>
      <c r="BN85" s="1" t="e">
        <f>INT(SUM(BN68:BN84)/COUNTIF(BN68:BN84,"&gt;0")/100)*100+(SUM(BN68:BN84)/COUNTIF(BN68:BN84,"&gt;0")-INT(SUM(BN68:BN84)/COUNTIF(BN68:BN84,"&gt;0")/100)*100)*60/100</f>
        <v>#REF!</v>
      </c>
      <c r="BX85" s="1" t="str">
        <f>IF(CB85="chảy",IF(BY85="Sét",IF(V85&gt;=1.5,"Bùn sét","Sét chảy"),IF(BY85="Sét pha",IF(V85&gt;=1,"Bùn sét pha","Sét pha chảy"),IF(BY85="Cát pha",IF(V85&gt;=0.9,"Bùn cát pha","Cát pha chảy")))),BY85 &amp; " " &amp; CB85)</f>
        <v>Sét pha dẻo cứng</v>
      </c>
      <c r="BY85" s="1" t="str">
        <f>IF((1&lt;=AA85)*AND(AA85&lt;7),"Cát pha",IF((7&lt;=AA85)*AND(AA85&lt;=17),"Sét pha",IF(17&lt;AA85,"Sét")))</f>
        <v>Sét pha</v>
      </c>
      <c r="BZ85" s="1" t="str">
        <f>IF(AB85&lt;=0,"cứng",IF((0&lt;AB85)*AND(AB85&lt;=0.25),"nửa cứng",IF((0.25&lt;AB85)*AND(AB85&lt;=0.5),"dẻo cứng",IF((0.5&lt;AB85)*AND(AB85&lt;=0.75),"dẻo mềm",IF((0.75&lt;AB85)*AND(AB85&lt;=1),"dẻo chảy",IF(1&lt;AB85,"chảy"))))))</f>
        <v>dẻo cứng</v>
      </c>
      <c r="CA85" s="1" t="str">
        <f>IF(AB85&lt;=0,"rắn",IF(AB85&lt;=1,"dẻo","chảy"))</f>
        <v>dẻo</v>
      </c>
      <c r="CB85" s="1" t="str">
        <f t="shared" si="72"/>
        <v>dẻo cứng</v>
      </c>
    </row>
    <row r="86" spans="1:80" ht="18" customHeight="1" outlineLevel="1" x14ac:dyDescent="0.25">
      <c r="A86" s="179" t="s">
        <v>102</v>
      </c>
      <c r="B86" s="68"/>
      <c r="C86" s="68"/>
      <c r="D86" s="68"/>
      <c r="E86" s="68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>
        <f t="shared" ref="F86:AK86" si="80">MAX(R68:R84)</f>
        <v>33.299999999999997</v>
      </c>
      <c r="S86" s="128">
        <f t="shared" si="80"/>
        <v>1.84</v>
      </c>
      <c r="T86" s="128">
        <f t="shared" si="80"/>
        <v>1.4230471771075017</v>
      </c>
      <c r="U86" s="128">
        <f t="shared" si="80"/>
        <v>2.72</v>
      </c>
      <c r="V86" s="129">
        <f t="shared" si="80"/>
        <v>0.99577653631284924</v>
      </c>
      <c r="W86" s="127">
        <f t="shared" si="80"/>
        <v>49.8941899654018</v>
      </c>
      <c r="X86" s="127">
        <f t="shared" si="80"/>
        <v>93.666861484511998</v>
      </c>
      <c r="Y86" s="127">
        <f t="shared" si="80"/>
        <v>41.9</v>
      </c>
      <c r="Z86" s="127">
        <f t="shared" si="80"/>
        <v>28.299999999999997</v>
      </c>
      <c r="AA86" s="127">
        <f t="shared" si="80"/>
        <v>16.899999999999999</v>
      </c>
      <c r="AB86" s="128">
        <f t="shared" si="80"/>
        <v>0.4909090909090908</v>
      </c>
      <c r="AC86" s="125">
        <f>MAX(AC68:AC84)</f>
        <v>1553</v>
      </c>
      <c r="AD86" s="124">
        <f>MAX(AD68:AD84)</f>
        <v>0.24</v>
      </c>
      <c r="AE86" s="129">
        <f t="shared" ref="AE86" si="81">MAX(AE68:AE84)</f>
        <v>3.3000000000000002E-2</v>
      </c>
      <c r="AF86" s="129"/>
      <c r="AG86" s="129"/>
      <c r="AH86" s="129"/>
      <c r="AI86" s="129"/>
      <c r="AJ86" s="132"/>
      <c r="AK86" s="132"/>
      <c r="AL86" s="181"/>
    </row>
    <row r="87" spans="1:80" ht="18" customHeight="1" outlineLevel="1" x14ac:dyDescent="0.25">
      <c r="A87" s="179" t="s">
        <v>103</v>
      </c>
      <c r="B87" s="68"/>
      <c r="C87" s="68"/>
      <c r="D87" s="68"/>
      <c r="E87" s="68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>
        <f t="shared" ref="F87:AK87" si="82">MIN(R68:R84)</f>
        <v>27.6</v>
      </c>
      <c r="S87" s="128">
        <f t="shared" si="82"/>
        <v>1.75</v>
      </c>
      <c r="T87" s="128">
        <f t="shared" si="82"/>
        <v>1.3428357089272318</v>
      </c>
      <c r="U87" s="128">
        <f t="shared" si="82"/>
        <v>2.67</v>
      </c>
      <c r="V87" s="129">
        <f t="shared" si="82"/>
        <v>0.88328260869565267</v>
      </c>
      <c r="W87" s="127">
        <f t="shared" si="82"/>
        <v>46.901224734794717</v>
      </c>
      <c r="X87" s="127">
        <f t="shared" si="82"/>
        <v>79.068451033200645</v>
      </c>
      <c r="Y87" s="127">
        <f t="shared" si="82"/>
        <v>37.299999999999997</v>
      </c>
      <c r="Z87" s="127">
        <f t="shared" si="82"/>
        <v>20.599999999999998</v>
      </c>
      <c r="AA87" s="127">
        <f t="shared" si="82"/>
        <v>13</v>
      </c>
      <c r="AB87" s="128">
        <f t="shared" si="82"/>
        <v>0.28662420382165582</v>
      </c>
      <c r="AC87" s="125">
        <f>MIN(AC68:AC84)</f>
        <v>1245</v>
      </c>
      <c r="AD87" s="124">
        <f>MIN(AD68:AD84)</f>
        <v>0.189</v>
      </c>
      <c r="AE87" s="129">
        <f t="shared" ref="AE87" si="83">MIN(AE68:AE84)</f>
        <v>2.5000000000000001E-2</v>
      </c>
      <c r="AF87" s="129"/>
      <c r="AG87" s="129"/>
      <c r="AH87" s="129"/>
      <c r="AI87" s="129"/>
      <c r="AJ87" s="132"/>
      <c r="AK87" s="132"/>
      <c r="AL87" s="181"/>
    </row>
    <row r="88" spans="1:80" ht="18" customHeight="1" x14ac:dyDescent="0.3">
      <c r="A88" s="172" t="s">
        <v>65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73"/>
    </row>
    <row r="89" spans="1:80" ht="18" customHeight="1" x14ac:dyDescent="0.25">
      <c r="A89" s="180">
        <v>1</v>
      </c>
      <c r="B89" s="34" t="s">
        <v>52</v>
      </c>
      <c r="C89" s="34" t="s">
        <v>60</v>
      </c>
      <c r="D89" s="35">
        <v>14.8</v>
      </c>
      <c r="E89" s="35">
        <v>15</v>
      </c>
      <c r="F89" s="76">
        <v>20.500000000000007</v>
      </c>
      <c r="G89" s="76">
        <v>25.7</v>
      </c>
      <c r="H89" s="76">
        <v>15.8</v>
      </c>
      <c r="I89" s="76">
        <v>9.1</v>
      </c>
      <c r="J89" s="76">
        <v>1.8</v>
      </c>
      <c r="K89" s="76">
        <v>2</v>
      </c>
      <c r="L89" s="76">
        <v>7.5</v>
      </c>
      <c r="M89" s="76">
        <v>8.1999999999999993</v>
      </c>
      <c r="N89" s="76">
        <v>9.4</v>
      </c>
      <c r="O89" s="76"/>
      <c r="P89" s="77"/>
      <c r="Q89" s="77"/>
      <c r="R89" s="76">
        <v>29.6</v>
      </c>
      <c r="S89" s="78">
        <v>1.89</v>
      </c>
      <c r="T89" s="78">
        <f t="shared" ref="T89:T106" si="84">S89/(1+0.01*R89)</f>
        <v>1.4583333333333333</v>
      </c>
      <c r="U89" s="78">
        <v>2.68</v>
      </c>
      <c r="V89" s="79">
        <f t="shared" ref="V89:V106" si="85">-1+(U89/T89)</f>
        <v>0.83771428571428586</v>
      </c>
      <c r="W89" s="76">
        <f t="shared" ref="W89:W106" si="86">V89/(V89+1)*100</f>
        <v>45.584577114427866</v>
      </c>
      <c r="X89" s="76">
        <f t="shared" ref="X89:X106" si="87">U89*R89/V89</f>
        <v>94.695770804911305</v>
      </c>
      <c r="Y89" s="76">
        <v>43.2</v>
      </c>
      <c r="Z89" s="76">
        <v>27.400000000000002</v>
      </c>
      <c r="AA89" s="76">
        <f t="shared" ref="AA89:AA106" si="88">Y89-Z89</f>
        <v>15.8</v>
      </c>
      <c r="AB89" s="79">
        <f t="shared" ref="AB89:AB106" si="89">(R89-Z89)/AA89</f>
        <v>0.13924050632911386</v>
      </c>
      <c r="AC89" s="80">
        <v>1827</v>
      </c>
      <c r="AD89" s="79">
        <v>0.24000000000000002</v>
      </c>
      <c r="AE89" s="79">
        <v>2.1999999999999999E-2</v>
      </c>
      <c r="AF89" s="79"/>
      <c r="AG89" s="79"/>
      <c r="AH89" s="79"/>
      <c r="AI89" s="79"/>
      <c r="AJ89" s="81"/>
      <c r="AK89" s="81"/>
      <c r="AL89" s="137" t="s">
        <v>108</v>
      </c>
      <c r="BC89" s="1">
        <f>(INT(AJ89/100)*100) + ((AJ89-(INT(AJ89/100)*100))*100/60)</f>
        <v>0</v>
      </c>
      <c r="BD89" s="1">
        <f>(INT(AK89/100)*100) + ((AK89-(INT(AK89/100)*100))*100/60)</f>
        <v>0</v>
      </c>
      <c r="BF89" s="1">
        <f>(INT(AD89/100)*100) + ((AD89-(INT(AD89/100)*100))*100/60)</f>
        <v>0.40000000000000008</v>
      </c>
      <c r="BH89" s="1" t="e">
        <f>(INT(#REF!/100)*100) + ((#REF!-(INT(#REF!/100)*100))*100/60)</f>
        <v>#REF!</v>
      </c>
      <c r="BJ89" s="1" t="e">
        <f>(INT(#REF!/100)*100) + ((#REF!-(INT(#REF!/100)*100))*100/60)</f>
        <v>#REF!</v>
      </c>
      <c r="BL89" s="1" t="e">
        <f>(INT(#REF!/100)*100) + ((#REF!-(INT(#REF!/100)*100))*100/60)</f>
        <v>#REF!</v>
      </c>
      <c r="BN89" s="1" t="e">
        <f>(INT(#REF!/100)*100) + ((#REF!-(INT(#REF!/100)*100))*100/60)</f>
        <v>#REF!</v>
      </c>
      <c r="BX89" s="1" t="str">
        <f>IF(CB89="chảy",IF(BY89="Sét",IF(V89&gt;=1.5,"Bùn sét","Sét chảy"),IF(BY89="Sét pha",IF(V89&gt;=1,"Bùn sét pha","Sét pha chảy"),IF(BY89="Cát pha",IF(V89&gt;=0.9,"Bùn cát pha","Cát pha chảy")))),BY89 &amp; " " &amp; CB89)</f>
        <v>Sét pha nửa cứng</v>
      </c>
      <c r="BY89" s="1" t="str">
        <f>IF((1&lt;=AA89)*AND(AA89&lt;7),"Cát pha",IF((7&lt;=AA89)*AND(AA89&lt;=17),"Sét pha",IF(17&lt;AA89,"Sét")))</f>
        <v>Sét pha</v>
      </c>
      <c r="BZ89" s="1" t="str">
        <f>IF(AB89&lt;=0,"cứng",IF((0&lt;AB89)*AND(AB89&lt;=0.25),"nửa cứng",IF((0.25&lt;AB89)*AND(AB89&lt;=0.5),"dẻo cứng",IF((0.5&lt;AB89)*AND(AB89&lt;=0.75),"dẻo mềm",IF((0.75&lt;AB89)*AND(AB89&lt;=1),"dẻo chảy",IF(1&lt;AB89,"chảy"))))))</f>
        <v>nửa cứng</v>
      </c>
      <c r="CA89" s="1" t="str">
        <f>IF(AB89&lt;=0,"rắn",IF(AB89&lt;=1,"dẻo","chảy"))</f>
        <v>dẻo</v>
      </c>
      <c r="CB89" s="1" t="str">
        <f t="shared" ref="CB89:CB107" si="90">IF(BY89="Cát pha",CA89,BZ89)</f>
        <v>nửa cứng</v>
      </c>
    </row>
    <row r="90" spans="1:80" ht="18" customHeight="1" x14ac:dyDescent="0.25">
      <c r="A90" s="175">
        <v>2</v>
      </c>
      <c r="B90" s="40" t="s">
        <v>52</v>
      </c>
      <c r="C90" s="40" t="s">
        <v>62</v>
      </c>
      <c r="D90" s="41">
        <v>16.8</v>
      </c>
      <c r="E90" s="41">
        <v>17</v>
      </c>
      <c r="F90" s="69">
        <v>25.211139725008188</v>
      </c>
      <c r="G90" s="69">
        <v>11.788860274991812</v>
      </c>
      <c r="H90" s="69">
        <v>21.9</v>
      </c>
      <c r="I90" s="69">
        <v>13.7</v>
      </c>
      <c r="J90" s="69">
        <v>9.1</v>
      </c>
      <c r="K90" s="69">
        <v>8.4</v>
      </c>
      <c r="L90" s="69">
        <v>1.3</v>
      </c>
      <c r="M90" s="69">
        <v>5.7</v>
      </c>
      <c r="N90" s="69">
        <v>2.9</v>
      </c>
      <c r="O90" s="69"/>
      <c r="P90" s="70"/>
      <c r="Q90" s="70"/>
      <c r="R90" s="69">
        <v>30.4</v>
      </c>
      <c r="S90" s="72">
        <v>1.86</v>
      </c>
      <c r="T90" s="72">
        <f t="shared" si="84"/>
        <v>1.4263803680981595</v>
      </c>
      <c r="U90" s="72">
        <v>2.73</v>
      </c>
      <c r="V90" s="73">
        <f t="shared" si="85"/>
        <v>0.91393548387096768</v>
      </c>
      <c r="W90" s="69">
        <f t="shared" si="86"/>
        <v>47.751634868199282</v>
      </c>
      <c r="X90" s="69">
        <f t="shared" si="87"/>
        <v>90.807285048708167</v>
      </c>
      <c r="Y90" s="69">
        <v>42.1</v>
      </c>
      <c r="Z90" s="69">
        <v>28.6</v>
      </c>
      <c r="AA90" s="69">
        <f t="shared" si="88"/>
        <v>13.5</v>
      </c>
      <c r="AB90" s="73">
        <f t="shared" si="89"/>
        <v>0.13333333333333311</v>
      </c>
      <c r="AC90" s="74">
        <v>1802</v>
      </c>
      <c r="AD90" s="73">
        <v>0.26699999999999996</v>
      </c>
      <c r="AE90" s="73">
        <v>2.8000000000000001E-2</v>
      </c>
      <c r="AF90" s="73"/>
      <c r="AG90" s="73"/>
      <c r="AH90" s="73"/>
      <c r="AI90" s="73"/>
      <c r="AJ90" s="75"/>
      <c r="AK90" s="75"/>
      <c r="AL90" s="135" t="s">
        <v>108</v>
      </c>
      <c r="BC90" s="1">
        <f>(INT(AJ90/100)*100) + ((AJ90-(INT(AJ90/100)*100))*100/60)</f>
        <v>0</v>
      </c>
      <c r="BD90" s="1">
        <f>(INT(AK90/100)*100) + ((AK90-(INT(AK90/100)*100))*100/60)</f>
        <v>0</v>
      </c>
      <c r="BF90" s="1">
        <f>(INT(AD90/100)*100) + ((AD90-(INT(AD90/100)*100))*100/60)</f>
        <v>0.44499999999999995</v>
      </c>
      <c r="BH90" s="1" t="e">
        <f>(INT(#REF!/100)*100) + ((#REF!-(INT(#REF!/100)*100))*100/60)</f>
        <v>#REF!</v>
      </c>
      <c r="BJ90" s="1" t="e">
        <f>(INT(#REF!/100)*100) + ((#REF!-(INT(#REF!/100)*100))*100/60)</f>
        <v>#REF!</v>
      </c>
      <c r="BL90" s="1" t="e">
        <f>(INT(#REF!/100)*100) + ((#REF!-(INT(#REF!/100)*100))*100/60)</f>
        <v>#REF!</v>
      </c>
      <c r="BN90" s="1" t="e">
        <f>(INT(#REF!/100)*100) + ((#REF!-(INT(#REF!/100)*100))*100/60)</f>
        <v>#REF!</v>
      </c>
      <c r="BX90" s="1" t="str">
        <f>IF(CB90="chảy",IF(BY90="Sét",IF(V90&gt;=1.5,"Bùn sét","Sét chảy"),IF(BY90="Sét pha",IF(V90&gt;=1,"Bùn sét pha","Sét pha chảy"),IF(BY90="Cát pha",IF(V90&gt;=0.9,"Bùn cát pha","Cát pha chảy")))),BY90 &amp; " " &amp; CB90)</f>
        <v>Sét pha nửa cứng</v>
      </c>
      <c r="BY90" s="1" t="str">
        <f>IF((1&lt;=AA90)*AND(AA90&lt;7),"Cát pha",IF((7&lt;=AA90)*AND(AA90&lt;=17),"Sét pha",IF(17&lt;AA90,"Sét")))</f>
        <v>Sét pha</v>
      </c>
      <c r="BZ90" s="1" t="str">
        <f>IF(AB90&lt;=0,"cứng",IF((0&lt;AB90)*AND(AB90&lt;=0.25),"nửa cứng",IF((0.25&lt;AB90)*AND(AB90&lt;=0.5),"dẻo cứng",IF((0.5&lt;AB90)*AND(AB90&lt;=0.75),"dẻo mềm",IF((0.75&lt;AB90)*AND(AB90&lt;=1),"dẻo chảy",IF(1&lt;AB90,"chảy"))))))</f>
        <v>nửa cứng</v>
      </c>
      <c r="CA90" s="1" t="str">
        <f>IF(AB90&lt;=0,"rắn",IF(AB90&lt;=1,"dẻo","chảy"))</f>
        <v>dẻo</v>
      </c>
      <c r="CB90" s="1" t="str">
        <f t="shared" si="90"/>
        <v>nửa cứng</v>
      </c>
    </row>
    <row r="91" spans="1:80" ht="18" customHeight="1" x14ac:dyDescent="0.25">
      <c r="A91" s="175">
        <v>3</v>
      </c>
      <c r="B91" s="40" t="s">
        <v>52</v>
      </c>
      <c r="C91" s="40" t="s">
        <v>63</v>
      </c>
      <c r="D91" s="41">
        <v>19</v>
      </c>
      <c r="E91" s="41">
        <v>19.2</v>
      </c>
      <c r="F91" s="69">
        <v>27.7</v>
      </c>
      <c r="G91" s="69">
        <v>15.5</v>
      </c>
      <c r="H91" s="69">
        <v>19.899999999999999</v>
      </c>
      <c r="I91" s="69">
        <v>7</v>
      </c>
      <c r="J91" s="69">
        <v>2.1</v>
      </c>
      <c r="K91" s="69">
        <v>5</v>
      </c>
      <c r="L91" s="69">
        <v>2.7</v>
      </c>
      <c r="M91" s="69">
        <v>7.2</v>
      </c>
      <c r="N91" s="69">
        <v>4.5999999999999996</v>
      </c>
      <c r="O91" s="69">
        <v>8.3000000000000007</v>
      </c>
      <c r="P91" s="70"/>
      <c r="Q91" s="70"/>
      <c r="R91" s="69">
        <v>27.5</v>
      </c>
      <c r="S91" s="72">
        <v>1.93</v>
      </c>
      <c r="T91" s="72">
        <f t="shared" si="84"/>
        <v>1.5137254901960784</v>
      </c>
      <c r="U91" s="72">
        <v>2.71</v>
      </c>
      <c r="V91" s="73">
        <f t="shared" si="85"/>
        <v>0.79028497409326426</v>
      </c>
      <c r="W91" s="69">
        <f t="shared" si="86"/>
        <v>44.142970841473122</v>
      </c>
      <c r="X91" s="69">
        <f t="shared" si="87"/>
        <v>94.301425995738413</v>
      </c>
      <c r="Y91" s="69">
        <v>40</v>
      </c>
      <c r="Z91" s="69">
        <v>26.7</v>
      </c>
      <c r="AA91" s="69">
        <f t="shared" si="88"/>
        <v>13.3</v>
      </c>
      <c r="AB91" s="73">
        <f t="shared" si="89"/>
        <v>6.0150375939849676E-2</v>
      </c>
      <c r="AC91" s="74">
        <v>1810</v>
      </c>
      <c r="AD91" s="73">
        <v>0.25800000000000001</v>
      </c>
      <c r="AE91" s="73">
        <v>2.1999999999999999E-2</v>
      </c>
      <c r="AF91" s="73"/>
      <c r="AG91" s="73"/>
      <c r="AH91" s="73"/>
      <c r="AI91" s="73"/>
      <c r="AJ91" s="75"/>
      <c r="AK91" s="75"/>
      <c r="AL91" s="135" t="s">
        <v>108</v>
      </c>
      <c r="BC91" s="1">
        <f>(INT(AJ91/100)*100) + ((AJ91-(INT(AJ91/100)*100))*100/60)</f>
        <v>0</v>
      </c>
      <c r="BD91" s="1">
        <f>(INT(AK91/100)*100) + ((AK91-(INT(AK91/100)*100))*100/60)</f>
        <v>0</v>
      </c>
      <c r="BF91" s="1">
        <f>(INT(AD91/100)*100) + ((AD91-(INT(AD91/100)*100))*100/60)</f>
        <v>0.43</v>
      </c>
      <c r="BH91" s="1" t="e">
        <f>(INT(#REF!/100)*100) + ((#REF!-(INT(#REF!/100)*100))*100/60)</f>
        <v>#REF!</v>
      </c>
      <c r="BJ91" s="1" t="e">
        <f>(INT(#REF!/100)*100) + ((#REF!-(INT(#REF!/100)*100))*100/60)</f>
        <v>#REF!</v>
      </c>
      <c r="BL91" s="1" t="e">
        <f>(INT(#REF!/100)*100) + ((#REF!-(INT(#REF!/100)*100))*100/60)</f>
        <v>#REF!</v>
      </c>
      <c r="BN91" s="1" t="e">
        <f>(INT(#REF!/100)*100) + ((#REF!-(INT(#REF!/100)*100))*100/60)</f>
        <v>#REF!</v>
      </c>
      <c r="BX91" s="1" t="str">
        <f>IF(CB91="chảy",IF(BY91="Sét",IF(V91&gt;=1.5,"Bùn sét","Sét chảy"),IF(BY91="Sét pha",IF(V91&gt;=1,"Bùn sét pha","Sét pha chảy"),IF(BY91="Cát pha",IF(V91&gt;=0.9,"Bùn cát pha","Cát pha chảy")))),BY91 &amp; " " &amp; CB91)</f>
        <v>Sét pha nửa cứng</v>
      </c>
      <c r="BY91" s="1" t="str">
        <f>IF((1&lt;=AA91)*AND(AA91&lt;7),"Cát pha",IF((7&lt;=AA91)*AND(AA91&lt;=17),"Sét pha",IF(17&lt;AA91,"Sét")))</f>
        <v>Sét pha</v>
      </c>
      <c r="BZ91" s="1" t="str">
        <f>IF(AB91&lt;=0,"cứng",IF((0&lt;AB91)*AND(AB91&lt;=0.25),"nửa cứng",IF((0.25&lt;AB91)*AND(AB91&lt;=0.5),"dẻo cứng",IF((0.5&lt;AB91)*AND(AB91&lt;=0.75),"dẻo mềm",IF((0.75&lt;AB91)*AND(AB91&lt;=1),"dẻo chảy",IF(1&lt;AB91,"chảy"))))))</f>
        <v>nửa cứng</v>
      </c>
      <c r="CA91" s="1" t="str">
        <f>IF(AB91&lt;=0,"rắn",IF(AB91&lt;=1,"dẻo","chảy"))</f>
        <v>dẻo</v>
      </c>
      <c r="CB91" s="1" t="str">
        <f t="shared" si="90"/>
        <v>nửa cứng</v>
      </c>
    </row>
    <row r="92" spans="1:80" ht="18" customHeight="1" x14ac:dyDescent="0.25">
      <c r="A92" s="175">
        <v>4</v>
      </c>
      <c r="B92" s="40" t="s">
        <v>53</v>
      </c>
      <c r="C92" s="40" t="s">
        <v>62</v>
      </c>
      <c r="D92" s="41">
        <v>15.8</v>
      </c>
      <c r="E92" s="41">
        <v>16</v>
      </c>
      <c r="F92" s="69">
        <v>31.2</v>
      </c>
      <c r="G92" s="69">
        <v>20.6</v>
      </c>
      <c r="H92" s="69">
        <v>16.100000000000001</v>
      </c>
      <c r="I92" s="69">
        <v>8.4</v>
      </c>
      <c r="J92" s="69">
        <v>2.2000000000000002</v>
      </c>
      <c r="K92" s="69">
        <v>7.6</v>
      </c>
      <c r="L92" s="69">
        <v>3.4</v>
      </c>
      <c r="M92" s="69">
        <v>7.3</v>
      </c>
      <c r="N92" s="69">
        <v>3.2</v>
      </c>
      <c r="O92" s="69"/>
      <c r="P92" s="70"/>
      <c r="Q92" s="70"/>
      <c r="R92" s="69">
        <v>29.7</v>
      </c>
      <c r="S92" s="72">
        <v>1.92</v>
      </c>
      <c r="T92" s="72">
        <f t="shared" si="84"/>
        <v>1.4803392444101773</v>
      </c>
      <c r="U92" s="72">
        <v>2.69</v>
      </c>
      <c r="V92" s="73">
        <f t="shared" si="85"/>
        <v>0.81715104166666674</v>
      </c>
      <c r="W92" s="69">
        <f t="shared" si="86"/>
        <v>44.968801323041738</v>
      </c>
      <c r="X92" s="69">
        <f t="shared" si="87"/>
        <v>97.770174577578345</v>
      </c>
      <c r="Y92" s="69">
        <v>39.299999999999997</v>
      </c>
      <c r="Z92" s="69">
        <v>26.499999999999996</v>
      </c>
      <c r="AA92" s="69">
        <f t="shared" si="88"/>
        <v>12.8</v>
      </c>
      <c r="AB92" s="73">
        <f t="shared" si="89"/>
        <v>0.25000000000000022</v>
      </c>
      <c r="AC92" s="74">
        <v>1949</v>
      </c>
      <c r="AD92" s="73">
        <v>0.27099999999999996</v>
      </c>
      <c r="AE92" s="73">
        <v>2.8000000000000001E-2</v>
      </c>
      <c r="AF92" s="73"/>
      <c r="AG92" s="73"/>
      <c r="AH92" s="73"/>
      <c r="AI92" s="73"/>
      <c r="AJ92" s="75"/>
      <c r="AK92" s="75"/>
      <c r="AL92" s="135" t="s">
        <v>108</v>
      </c>
      <c r="BC92" s="1">
        <f>(INT(AJ92/100)*100) + ((AJ92-(INT(AJ92/100)*100))*100/60)</f>
        <v>0</v>
      </c>
      <c r="BD92" s="1">
        <f>(INT(AK92/100)*100) + ((AK92-(INT(AK92/100)*100))*100/60)</f>
        <v>0</v>
      </c>
      <c r="BF92" s="1">
        <f>(INT(AD92/100)*100) + ((AD92-(INT(AD92/100)*100))*100/60)</f>
        <v>0.45166666666666661</v>
      </c>
      <c r="BH92" s="1" t="e">
        <f>(INT(#REF!/100)*100) + ((#REF!-(INT(#REF!/100)*100))*100/60)</f>
        <v>#REF!</v>
      </c>
      <c r="BJ92" s="1" t="e">
        <f>(INT(#REF!/100)*100) + ((#REF!-(INT(#REF!/100)*100))*100/60)</f>
        <v>#REF!</v>
      </c>
      <c r="BL92" s="1" t="e">
        <f>(INT(#REF!/100)*100) + ((#REF!-(INT(#REF!/100)*100))*100/60)</f>
        <v>#REF!</v>
      </c>
      <c r="BN92" s="1" t="e">
        <f>(INT(#REF!/100)*100) + ((#REF!-(INT(#REF!/100)*100))*100/60)</f>
        <v>#REF!</v>
      </c>
      <c r="BX92" s="1" t="str">
        <f>IF(CB92="chảy",IF(BY92="Sét",IF(V92&gt;=1.5,"Bùn sét","Sét chảy"),IF(BY92="Sét pha",IF(V92&gt;=1,"Bùn sét pha","Sét pha chảy"),IF(BY92="Cát pha",IF(V92&gt;=0.9,"Bùn cát pha","Cát pha chảy")))),BY92 &amp; " " &amp; CB92)</f>
        <v>Sét pha nửa cứng</v>
      </c>
      <c r="BY92" s="1" t="str">
        <f>IF((1&lt;=AA92)*AND(AA92&lt;7),"Cát pha",IF((7&lt;=AA92)*AND(AA92&lt;=17),"Sét pha",IF(17&lt;AA92,"Sét")))</f>
        <v>Sét pha</v>
      </c>
      <c r="BZ92" s="1" t="str">
        <f>IF(AB92&lt;=0,"cứng",IF((0&lt;AB92)*AND(AB92&lt;=0.25),"nửa cứng",IF((0.25&lt;AB92)*AND(AB92&lt;=0.5),"dẻo cứng",IF((0.5&lt;AB92)*AND(AB92&lt;=0.75),"dẻo mềm",IF((0.75&lt;AB92)*AND(AB92&lt;=1),"dẻo chảy",IF(1&lt;AB92,"chảy"))))))</f>
        <v>nửa cứng</v>
      </c>
      <c r="CA92" s="1" t="str">
        <f>IF(AB92&lt;=0,"rắn",IF(AB92&lt;=1,"dẻo","chảy"))</f>
        <v>dẻo</v>
      </c>
      <c r="CB92" s="1" t="str">
        <f t="shared" si="90"/>
        <v>nửa cứng</v>
      </c>
    </row>
    <row r="93" spans="1:80" ht="18" customHeight="1" x14ac:dyDescent="0.25">
      <c r="A93" s="175">
        <v>5</v>
      </c>
      <c r="B93" s="40" t="s">
        <v>53</v>
      </c>
      <c r="C93" s="40" t="s">
        <v>63</v>
      </c>
      <c r="D93" s="41">
        <v>17.8</v>
      </c>
      <c r="E93" s="41">
        <v>18</v>
      </c>
      <c r="F93" s="69">
        <v>25.499999999999996</v>
      </c>
      <c r="G93" s="69">
        <v>25.3</v>
      </c>
      <c r="H93" s="69">
        <v>20.399999999999999</v>
      </c>
      <c r="I93" s="69">
        <v>6.2</v>
      </c>
      <c r="J93" s="69">
        <v>1.8</v>
      </c>
      <c r="K93" s="69">
        <v>2</v>
      </c>
      <c r="L93" s="69">
        <v>7.7</v>
      </c>
      <c r="M93" s="69">
        <v>1.1000000000000001</v>
      </c>
      <c r="N93" s="69">
        <v>10</v>
      </c>
      <c r="O93" s="69"/>
      <c r="P93" s="70"/>
      <c r="Q93" s="70"/>
      <c r="R93" s="69">
        <v>27.7</v>
      </c>
      <c r="S93" s="72">
        <v>1.86</v>
      </c>
      <c r="T93" s="72">
        <f t="shared" si="84"/>
        <v>1.4565387627251369</v>
      </c>
      <c r="U93" s="72">
        <v>2.7</v>
      </c>
      <c r="V93" s="73">
        <f t="shared" si="85"/>
        <v>0.85370967741935511</v>
      </c>
      <c r="W93" s="69">
        <f t="shared" si="86"/>
        <v>46.054119899069008</v>
      </c>
      <c r="X93" s="69">
        <f t="shared" si="87"/>
        <v>87.605894577744166</v>
      </c>
      <c r="Y93" s="69">
        <v>39</v>
      </c>
      <c r="Z93" s="69">
        <v>27.4</v>
      </c>
      <c r="AA93" s="69">
        <f t="shared" si="88"/>
        <v>11.600000000000001</v>
      </c>
      <c r="AB93" s="73">
        <f t="shared" si="89"/>
        <v>2.58620689655173E-2</v>
      </c>
      <c r="AC93" s="74">
        <v>1847</v>
      </c>
      <c r="AD93" s="73">
        <v>0.27099999999999996</v>
      </c>
      <c r="AE93" s="73">
        <v>2.8000000000000001E-2</v>
      </c>
      <c r="AF93" s="73"/>
      <c r="AG93" s="73"/>
      <c r="AH93" s="73"/>
      <c r="AI93" s="73"/>
      <c r="AJ93" s="75"/>
      <c r="AK93" s="75"/>
      <c r="AL93" s="135" t="s">
        <v>108</v>
      </c>
      <c r="BC93" s="1">
        <f>(INT(AJ93/100)*100) + ((AJ93-(INT(AJ93/100)*100))*100/60)</f>
        <v>0</v>
      </c>
      <c r="BD93" s="1">
        <f>(INT(AK93/100)*100) + ((AK93-(INT(AK93/100)*100))*100/60)</f>
        <v>0</v>
      </c>
      <c r="BF93" s="1">
        <f>(INT(AD93/100)*100) + ((AD93-(INT(AD93/100)*100))*100/60)</f>
        <v>0.45166666666666661</v>
      </c>
      <c r="BH93" s="1" t="e">
        <f>(INT(#REF!/100)*100) + ((#REF!-(INT(#REF!/100)*100))*100/60)</f>
        <v>#REF!</v>
      </c>
      <c r="BJ93" s="1" t="e">
        <f>(INT(#REF!/100)*100) + ((#REF!-(INT(#REF!/100)*100))*100/60)</f>
        <v>#REF!</v>
      </c>
      <c r="BL93" s="1" t="e">
        <f>(INT(#REF!/100)*100) + ((#REF!-(INT(#REF!/100)*100))*100/60)</f>
        <v>#REF!</v>
      </c>
      <c r="BN93" s="1" t="e">
        <f>(INT(#REF!/100)*100) + ((#REF!-(INT(#REF!/100)*100))*100/60)</f>
        <v>#REF!</v>
      </c>
      <c r="BX93" s="1" t="str">
        <f>IF(CB93="chảy",IF(BY93="Sét",IF(V93&gt;=1.5,"Bùn sét","Sét chảy"),IF(BY93="Sét pha",IF(V93&gt;=1,"Bùn sét pha","Sét pha chảy"),IF(BY93="Cát pha",IF(V93&gt;=0.9,"Bùn cát pha","Cát pha chảy")))),BY93 &amp; " " &amp; CB93)</f>
        <v>Sét pha nửa cứng</v>
      </c>
      <c r="BY93" s="1" t="str">
        <f>IF((1&lt;=AA93)*AND(AA93&lt;7),"Cát pha",IF((7&lt;=AA93)*AND(AA93&lt;=17),"Sét pha",IF(17&lt;AA93,"Sét")))</f>
        <v>Sét pha</v>
      </c>
      <c r="BZ93" s="1" t="str">
        <f>IF(AB93&lt;=0,"cứng",IF((0&lt;AB93)*AND(AB93&lt;=0.25),"nửa cứng",IF((0.25&lt;AB93)*AND(AB93&lt;=0.5),"dẻo cứng",IF((0.5&lt;AB93)*AND(AB93&lt;=0.75),"dẻo mềm",IF((0.75&lt;AB93)*AND(AB93&lt;=1),"dẻo chảy",IF(1&lt;AB93,"chảy"))))))</f>
        <v>nửa cứng</v>
      </c>
      <c r="CA93" s="1" t="str">
        <f>IF(AB93&lt;=0,"rắn",IF(AB93&lt;=1,"dẻo","chảy"))</f>
        <v>dẻo</v>
      </c>
      <c r="CB93" s="1" t="str">
        <f t="shared" si="90"/>
        <v>nửa cứng</v>
      </c>
    </row>
    <row r="94" spans="1:80" ht="18" customHeight="1" x14ac:dyDescent="0.25">
      <c r="A94" s="175">
        <v>6</v>
      </c>
      <c r="B94" s="40" t="s">
        <v>53</v>
      </c>
      <c r="C94" s="40" t="s">
        <v>64</v>
      </c>
      <c r="D94" s="41">
        <v>19.8</v>
      </c>
      <c r="E94" s="41">
        <v>20</v>
      </c>
      <c r="F94" s="69">
        <v>16.3</v>
      </c>
      <c r="G94" s="69">
        <v>16.8</v>
      </c>
      <c r="H94" s="69">
        <v>25.7</v>
      </c>
      <c r="I94" s="69">
        <v>13.1</v>
      </c>
      <c r="J94" s="69">
        <v>6.9</v>
      </c>
      <c r="K94" s="69">
        <v>7.1</v>
      </c>
      <c r="L94" s="69">
        <v>6.2</v>
      </c>
      <c r="M94" s="69">
        <v>4.5</v>
      </c>
      <c r="N94" s="69">
        <v>3.4</v>
      </c>
      <c r="O94" s="69"/>
      <c r="P94" s="70"/>
      <c r="Q94" s="70"/>
      <c r="R94" s="69">
        <v>27.6</v>
      </c>
      <c r="S94" s="72">
        <v>1.9</v>
      </c>
      <c r="T94" s="72">
        <f t="shared" si="84"/>
        <v>1.4890282131661441</v>
      </c>
      <c r="U94" s="72">
        <v>2.71</v>
      </c>
      <c r="V94" s="73">
        <f t="shared" si="85"/>
        <v>0.81997894736842114</v>
      </c>
      <c r="W94" s="69">
        <f t="shared" si="86"/>
        <v>45.054309477264056</v>
      </c>
      <c r="X94" s="69">
        <f t="shared" si="87"/>
        <v>91.216976045598088</v>
      </c>
      <c r="Y94" s="69">
        <v>38.1</v>
      </c>
      <c r="Z94" s="69">
        <v>26.400000000000002</v>
      </c>
      <c r="AA94" s="69">
        <f t="shared" si="88"/>
        <v>11.7</v>
      </c>
      <c r="AB94" s="73">
        <f t="shared" si="89"/>
        <v>0.10256410256410251</v>
      </c>
      <c r="AC94" s="74">
        <v>1725</v>
      </c>
      <c r="AD94" s="73">
        <v>0.24900000000000003</v>
      </c>
      <c r="AE94" s="73">
        <v>0.03</v>
      </c>
      <c r="AF94" s="73"/>
      <c r="AG94" s="73"/>
      <c r="AH94" s="73"/>
      <c r="AI94" s="73"/>
      <c r="AJ94" s="75"/>
      <c r="AK94" s="75"/>
      <c r="AL94" s="135" t="s">
        <v>108</v>
      </c>
      <c r="BC94" s="1">
        <f>(INT(AJ94/100)*100) + ((AJ94-(INT(AJ94/100)*100))*100/60)</f>
        <v>0</v>
      </c>
      <c r="BD94" s="1">
        <f>(INT(AK94/100)*100) + ((AK94-(INT(AK94/100)*100))*100/60)</f>
        <v>0</v>
      </c>
      <c r="BF94" s="1">
        <f>(INT(AD94/100)*100) + ((AD94-(INT(AD94/100)*100))*100/60)</f>
        <v>0.41500000000000004</v>
      </c>
      <c r="BH94" s="1" t="e">
        <f>(INT(#REF!/100)*100) + ((#REF!-(INT(#REF!/100)*100))*100/60)</f>
        <v>#REF!</v>
      </c>
      <c r="BJ94" s="1" t="e">
        <f>(INT(#REF!/100)*100) + ((#REF!-(INT(#REF!/100)*100))*100/60)</f>
        <v>#REF!</v>
      </c>
      <c r="BL94" s="1" t="e">
        <f>(INT(#REF!/100)*100) + ((#REF!-(INT(#REF!/100)*100))*100/60)</f>
        <v>#REF!</v>
      </c>
      <c r="BN94" s="1" t="e">
        <f>(INT(#REF!/100)*100) + ((#REF!-(INT(#REF!/100)*100))*100/60)</f>
        <v>#REF!</v>
      </c>
      <c r="BX94" s="1" t="str">
        <f>IF(CB94="chảy",IF(BY94="Sét",IF(V94&gt;=1.5,"Bùn sét","Sét chảy"),IF(BY94="Sét pha",IF(V94&gt;=1,"Bùn sét pha","Sét pha chảy"),IF(BY94="Cát pha",IF(V94&gt;=0.9,"Bùn cát pha","Cát pha chảy")))),BY94 &amp; " " &amp; CB94)</f>
        <v>Sét pha nửa cứng</v>
      </c>
      <c r="BY94" s="1" t="str">
        <f>IF((1&lt;=AA94)*AND(AA94&lt;7),"Cát pha",IF((7&lt;=AA94)*AND(AA94&lt;=17),"Sét pha",IF(17&lt;AA94,"Sét")))</f>
        <v>Sét pha</v>
      </c>
      <c r="BZ94" s="1" t="str">
        <f>IF(AB94&lt;=0,"cứng",IF((0&lt;AB94)*AND(AB94&lt;=0.25),"nửa cứng",IF((0.25&lt;AB94)*AND(AB94&lt;=0.5),"dẻo cứng",IF((0.5&lt;AB94)*AND(AB94&lt;=0.75),"dẻo mềm",IF((0.75&lt;AB94)*AND(AB94&lt;=1),"dẻo chảy",IF(1&lt;AB94,"chảy"))))))</f>
        <v>nửa cứng</v>
      </c>
      <c r="CA94" s="1" t="str">
        <f>IF(AB94&lt;=0,"rắn",IF(AB94&lt;=1,"dẻo","chảy"))</f>
        <v>dẻo</v>
      </c>
      <c r="CB94" s="1" t="str">
        <f t="shared" si="90"/>
        <v>nửa cứng</v>
      </c>
    </row>
    <row r="95" spans="1:80" ht="18" customHeight="1" x14ac:dyDescent="0.25">
      <c r="A95" s="175">
        <v>7</v>
      </c>
      <c r="B95" s="40" t="s">
        <v>53</v>
      </c>
      <c r="C95" s="40" t="s">
        <v>66</v>
      </c>
      <c r="D95" s="41">
        <v>21.8</v>
      </c>
      <c r="E95" s="41">
        <v>22</v>
      </c>
      <c r="F95" s="69">
        <v>21.470749676678359</v>
      </c>
      <c r="G95" s="69">
        <v>12.729250323321626</v>
      </c>
      <c r="H95" s="69">
        <v>27.5</v>
      </c>
      <c r="I95" s="69">
        <v>5.9</v>
      </c>
      <c r="J95" s="69">
        <v>8.3000000000000007</v>
      </c>
      <c r="K95" s="69">
        <v>9.4</v>
      </c>
      <c r="L95" s="69">
        <v>2.9</v>
      </c>
      <c r="M95" s="69">
        <v>9.6999999999999993</v>
      </c>
      <c r="N95" s="69">
        <v>2.1</v>
      </c>
      <c r="O95" s="69"/>
      <c r="P95" s="70"/>
      <c r="Q95" s="70"/>
      <c r="R95" s="69">
        <v>24.1</v>
      </c>
      <c r="S95" s="72">
        <v>1.94</v>
      </c>
      <c r="T95" s="72">
        <f t="shared" si="84"/>
        <v>1.563255439161966</v>
      </c>
      <c r="U95" s="72">
        <v>2.7</v>
      </c>
      <c r="V95" s="73">
        <f t="shared" si="85"/>
        <v>0.72716494845360846</v>
      </c>
      <c r="W95" s="69">
        <f t="shared" si="86"/>
        <v>42.101650401408669</v>
      </c>
      <c r="X95" s="69">
        <f t="shared" si="87"/>
        <v>89.484511235556795</v>
      </c>
      <c r="Y95" s="69">
        <v>40.4</v>
      </c>
      <c r="Z95" s="69">
        <v>24.099999999999998</v>
      </c>
      <c r="AA95" s="69">
        <f t="shared" si="88"/>
        <v>16.3</v>
      </c>
      <c r="AB95" s="73">
        <f t="shared" si="89"/>
        <v>2.1795789440493871E-16</v>
      </c>
      <c r="AC95" s="74">
        <v>1741</v>
      </c>
      <c r="AD95" s="73">
        <v>0.22500000000000001</v>
      </c>
      <c r="AE95" s="73">
        <v>2.3E-2</v>
      </c>
      <c r="AF95" s="73"/>
      <c r="AG95" s="73"/>
      <c r="AH95" s="73"/>
      <c r="AI95" s="73"/>
      <c r="AJ95" s="75"/>
      <c r="AK95" s="75"/>
      <c r="AL95" s="135" t="s">
        <v>108</v>
      </c>
      <c r="BC95" s="1">
        <f>(INT(AJ95/100)*100) + ((AJ95-(INT(AJ95/100)*100))*100/60)</f>
        <v>0</v>
      </c>
      <c r="BD95" s="1">
        <f>(INT(AK95/100)*100) + ((AK95-(INT(AK95/100)*100))*100/60)</f>
        <v>0</v>
      </c>
      <c r="BF95" s="1">
        <f>(INT(AD95/100)*100) + ((AD95-(INT(AD95/100)*100))*100/60)</f>
        <v>0.375</v>
      </c>
      <c r="BH95" s="1" t="e">
        <f>(INT(#REF!/100)*100) + ((#REF!-(INT(#REF!/100)*100))*100/60)</f>
        <v>#REF!</v>
      </c>
      <c r="BJ95" s="1" t="e">
        <f>(INT(#REF!/100)*100) + ((#REF!-(INT(#REF!/100)*100))*100/60)</f>
        <v>#REF!</v>
      </c>
      <c r="BL95" s="1" t="e">
        <f>(INT(#REF!/100)*100) + ((#REF!-(INT(#REF!/100)*100))*100/60)</f>
        <v>#REF!</v>
      </c>
      <c r="BN95" s="1" t="e">
        <f>(INT(#REF!/100)*100) + ((#REF!-(INT(#REF!/100)*100))*100/60)</f>
        <v>#REF!</v>
      </c>
      <c r="BX95" s="1" t="str">
        <f>IF(CB95="chảy",IF(BY95="Sét",IF(V95&gt;=1.5,"Bùn sét","Sét chảy"),IF(BY95="Sét pha",IF(V95&gt;=1,"Bùn sét pha","Sét pha chảy"),IF(BY95="Cát pha",IF(V95&gt;=0.9,"Bùn cát pha","Cát pha chảy")))),BY95 &amp; " " &amp; CB95)</f>
        <v>Sét pha nửa cứng</v>
      </c>
      <c r="BY95" s="1" t="str">
        <f>IF((1&lt;=AA95)*AND(AA95&lt;7),"Cát pha",IF((7&lt;=AA95)*AND(AA95&lt;=17),"Sét pha",IF(17&lt;AA95,"Sét")))</f>
        <v>Sét pha</v>
      </c>
      <c r="BZ95" s="1" t="str">
        <f>IF(AB95&lt;=0,"cứng",IF((0&lt;AB95)*AND(AB95&lt;=0.25),"nửa cứng",IF((0.25&lt;AB95)*AND(AB95&lt;=0.5),"dẻo cứng",IF((0.5&lt;AB95)*AND(AB95&lt;=0.75),"dẻo mềm",IF((0.75&lt;AB95)*AND(AB95&lt;=1),"dẻo chảy",IF(1&lt;AB95,"chảy"))))))</f>
        <v>nửa cứng</v>
      </c>
      <c r="CA95" s="1" t="str">
        <f>IF(AB95&lt;=0,"rắn",IF(AB95&lt;=1,"dẻo","chảy"))</f>
        <v>dẻo</v>
      </c>
      <c r="CB95" s="1" t="str">
        <f t="shared" si="90"/>
        <v>nửa cứng</v>
      </c>
    </row>
    <row r="96" spans="1:80" ht="18" customHeight="1" x14ac:dyDescent="0.25">
      <c r="A96" s="175">
        <v>8</v>
      </c>
      <c r="B96" s="40" t="s">
        <v>55</v>
      </c>
      <c r="C96" s="40" t="s">
        <v>60</v>
      </c>
      <c r="D96" s="41">
        <v>15</v>
      </c>
      <c r="E96" s="41">
        <v>15.2</v>
      </c>
      <c r="F96" s="69">
        <v>27.891802110647603</v>
      </c>
      <c r="G96" s="69">
        <v>12.508197889352401</v>
      </c>
      <c r="H96" s="69">
        <v>24.4</v>
      </c>
      <c r="I96" s="69">
        <v>7.7</v>
      </c>
      <c r="J96" s="69">
        <v>10</v>
      </c>
      <c r="K96" s="69">
        <v>1.8</v>
      </c>
      <c r="L96" s="69">
        <v>3.4</v>
      </c>
      <c r="M96" s="69">
        <v>6</v>
      </c>
      <c r="N96" s="69">
        <v>6.3</v>
      </c>
      <c r="O96" s="69"/>
      <c r="P96" s="70"/>
      <c r="Q96" s="70"/>
      <c r="R96" s="69">
        <v>28.5</v>
      </c>
      <c r="S96" s="72">
        <v>1.86</v>
      </c>
      <c r="T96" s="72">
        <f t="shared" si="84"/>
        <v>1.4474708171206225</v>
      </c>
      <c r="U96" s="72">
        <v>2.7</v>
      </c>
      <c r="V96" s="73">
        <f t="shared" si="85"/>
        <v>0.86532258064516143</v>
      </c>
      <c r="W96" s="69">
        <f t="shared" si="86"/>
        <v>46.389969736273237</v>
      </c>
      <c r="X96" s="69">
        <f t="shared" si="87"/>
        <v>88.926374650512571</v>
      </c>
      <c r="Y96" s="69">
        <v>37.799999999999997</v>
      </c>
      <c r="Z96" s="69">
        <v>25.4</v>
      </c>
      <c r="AA96" s="69">
        <f t="shared" si="88"/>
        <v>12.399999999999999</v>
      </c>
      <c r="AB96" s="73">
        <f t="shared" si="89"/>
        <v>0.25000000000000017</v>
      </c>
      <c r="AC96" s="74">
        <v>1929</v>
      </c>
      <c r="AD96" s="73">
        <v>0.224</v>
      </c>
      <c r="AE96" s="73">
        <v>2.4E-2</v>
      </c>
      <c r="AF96" s="73"/>
      <c r="AG96" s="73"/>
      <c r="AH96" s="73"/>
      <c r="AI96" s="73"/>
      <c r="AJ96" s="75"/>
      <c r="AK96" s="75"/>
      <c r="AL96" s="135" t="s">
        <v>108</v>
      </c>
      <c r="BC96" s="1">
        <f>(INT(AJ96/100)*100) + ((AJ96-(INT(AJ96/100)*100))*100/60)</f>
        <v>0</v>
      </c>
      <c r="BD96" s="1">
        <f>(INT(AK96/100)*100) + ((AK96-(INT(AK96/100)*100))*100/60)</f>
        <v>0</v>
      </c>
      <c r="BF96" s="1">
        <f>(INT(AD96/100)*100) + ((AD96-(INT(AD96/100)*100))*100/60)</f>
        <v>0.37333333333333335</v>
      </c>
      <c r="BH96" s="1" t="e">
        <f>(INT(#REF!/100)*100) + ((#REF!-(INT(#REF!/100)*100))*100/60)</f>
        <v>#REF!</v>
      </c>
      <c r="BJ96" s="1" t="e">
        <f>(INT(#REF!/100)*100) + ((#REF!-(INT(#REF!/100)*100))*100/60)</f>
        <v>#REF!</v>
      </c>
      <c r="BL96" s="1" t="e">
        <f>(INT(#REF!/100)*100) + ((#REF!-(INT(#REF!/100)*100))*100/60)</f>
        <v>#REF!</v>
      </c>
      <c r="BN96" s="1" t="e">
        <f>(INT(#REF!/100)*100) + ((#REF!-(INT(#REF!/100)*100))*100/60)</f>
        <v>#REF!</v>
      </c>
      <c r="BX96" s="1" t="str">
        <f>IF(CB96="chảy",IF(BY96="Sét",IF(V96&gt;=1.5,"Bùn sét","Sét chảy"),IF(BY96="Sét pha",IF(V96&gt;=1,"Bùn sét pha","Sét pha chảy"),IF(BY96="Cát pha",IF(V96&gt;=0.9,"Bùn cát pha","Cát pha chảy")))),BY96 &amp; " " &amp; CB96)</f>
        <v>Sét pha nửa cứng</v>
      </c>
      <c r="BY96" s="1" t="str">
        <f>IF((1&lt;=AA96)*AND(AA96&lt;7),"Cát pha",IF((7&lt;=AA96)*AND(AA96&lt;=17),"Sét pha",IF(17&lt;AA96,"Sét")))</f>
        <v>Sét pha</v>
      </c>
      <c r="BZ96" s="1" t="str">
        <f>IF(AB96&lt;=0,"cứng",IF((0&lt;AB96)*AND(AB96&lt;=0.25),"nửa cứng",IF((0.25&lt;AB96)*AND(AB96&lt;=0.5),"dẻo cứng",IF((0.5&lt;AB96)*AND(AB96&lt;=0.75),"dẻo mềm",IF((0.75&lt;AB96)*AND(AB96&lt;=1),"dẻo chảy",IF(1&lt;AB96,"chảy"))))))</f>
        <v>nửa cứng</v>
      </c>
      <c r="CA96" s="1" t="str">
        <f>IF(AB96&lt;=0,"rắn",IF(AB96&lt;=1,"dẻo","chảy"))</f>
        <v>dẻo</v>
      </c>
      <c r="CB96" s="1" t="str">
        <f t="shared" si="90"/>
        <v>nửa cứng</v>
      </c>
    </row>
    <row r="97" spans="1:80" ht="18" customHeight="1" x14ac:dyDescent="0.25">
      <c r="A97" s="175">
        <v>9</v>
      </c>
      <c r="B97" s="40" t="s">
        <v>55</v>
      </c>
      <c r="C97" s="40" t="s">
        <v>62</v>
      </c>
      <c r="D97" s="41">
        <v>17</v>
      </c>
      <c r="E97" s="41">
        <v>17.2</v>
      </c>
      <c r="F97" s="69">
        <v>18.100000000000016</v>
      </c>
      <c r="G97" s="69">
        <v>15.7</v>
      </c>
      <c r="H97" s="69">
        <v>26.3</v>
      </c>
      <c r="I97" s="69">
        <v>1.8</v>
      </c>
      <c r="J97" s="69">
        <v>8.1</v>
      </c>
      <c r="K97" s="69">
        <v>9.5</v>
      </c>
      <c r="L97" s="69">
        <v>9.6</v>
      </c>
      <c r="M97" s="69">
        <v>8.9</v>
      </c>
      <c r="N97" s="69">
        <v>2</v>
      </c>
      <c r="O97" s="69"/>
      <c r="P97" s="70"/>
      <c r="Q97" s="70"/>
      <c r="R97" s="69">
        <v>24.6</v>
      </c>
      <c r="S97" s="72">
        <v>1.93</v>
      </c>
      <c r="T97" s="72">
        <f t="shared" si="84"/>
        <v>1.5489566613162118</v>
      </c>
      <c r="U97" s="72">
        <v>2.72</v>
      </c>
      <c r="V97" s="73">
        <f t="shared" si="85"/>
        <v>0.75602072538860132</v>
      </c>
      <c r="W97" s="69">
        <f t="shared" si="86"/>
        <v>43.053063922198106</v>
      </c>
      <c r="X97" s="69">
        <f t="shared" si="87"/>
        <v>88.505510170513702</v>
      </c>
      <c r="Y97" s="69">
        <v>38.299999999999997</v>
      </c>
      <c r="Z97" s="69">
        <v>21.999999999999996</v>
      </c>
      <c r="AA97" s="69">
        <f t="shared" si="88"/>
        <v>16.3</v>
      </c>
      <c r="AB97" s="73">
        <f t="shared" si="89"/>
        <v>0.15950920245398803</v>
      </c>
      <c r="AC97" s="74">
        <v>1650</v>
      </c>
      <c r="AD97" s="73">
        <v>0.25800000000000001</v>
      </c>
      <c r="AE97" s="73">
        <v>2.8000000000000001E-2</v>
      </c>
      <c r="AF97" s="73"/>
      <c r="AG97" s="73"/>
      <c r="AH97" s="73"/>
      <c r="AI97" s="73"/>
      <c r="AJ97" s="75"/>
      <c r="AK97" s="75"/>
      <c r="AL97" s="135" t="s">
        <v>108</v>
      </c>
      <c r="BC97" s="1">
        <f>(INT(AJ97/100)*100) + ((AJ97-(INT(AJ97/100)*100))*100/60)</f>
        <v>0</v>
      </c>
      <c r="BD97" s="1">
        <f>(INT(AK97/100)*100) + ((AK97-(INT(AK97/100)*100))*100/60)</f>
        <v>0</v>
      </c>
      <c r="BF97" s="1">
        <f>(INT(AD97/100)*100) + ((AD97-(INT(AD97/100)*100))*100/60)</f>
        <v>0.43</v>
      </c>
      <c r="BH97" s="1" t="e">
        <f>(INT(#REF!/100)*100) + ((#REF!-(INT(#REF!/100)*100))*100/60)</f>
        <v>#REF!</v>
      </c>
      <c r="BJ97" s="1" t="e">
        <f>(INT(#REF!/100)*100) + ((#REF!-(INT(#REF!/100)*100))*100/60)</f>
        <v>#REF!</v>
      </c>
      <c r="BL97" s="1" t="e">
        <f>(INT(#REF!/100)*100) + ((#REF!-(INT(#REF!/100)*100))*100/60)</f>
        <v>#REF!</v>
      </c>
      <c r="BN97" s="1" t="e">
        <f>(INT(#REF!/100)*100) + ((#REF!-(INT(#REF!/100)*100))*100/60)</f>
        <v>#REF!</v>
      </c>
      <c r="BX97" s="1" t="str">
        <f>IF(CB97="chảy",IF(BY97="Sét",IF(V97&gt;=1.5,"Bùn sét","Sét chảy"),IF(BY97="Sét pha",IF(V97&gt;=1,"Bùn sét pha","Sét pha chảy"),IF(BY97="Cát pha",IF(V97&gt;=0.9,"Bùn cát pha","Cát pha chảy")))),BY97 &amp; " " &amp; CB97)</f>
        <v>Sét pha nửa cứng</v>
      </c>
      <c r="BY97" s="1" t="str">
        <f>IF((1&lt;=AA97)*AND(AA97&lt;7),"Cát pha",IF((7&lt;=AA97)*AND(AA97&lt;=17),"Sét pha",IF(17&lt;AA97,"Sét")))</f>
        <v>Sét pha</v>
      </c>
      <c r="BZ97" s="1" t="str">
        <f>IF(AB97&lt;=0,"cứng",IF((0&lt;AB97)*AND(AB97&lt;=0.25),"nửa cứng",IF((0.25&lt;AB97)*AND(AB97&lt;=0.5),"dẻo cứng",IF((0.5&lt;AB97)*AND(AB97&lt;=0.75),"dẻo mềm",IF((0.75&lt;AB97)*AND(AB97&lt;=1),"dẻo chảy",IF(1&lt;AB97,"chảy"))))))</f>
        <v>nửa cứng</v>
      </c>
      <c r="CA97" s="1" t="str">
        <f>IF(AB97&lt;=0,"rắn",IF(AB97&lt;=1,"dẻo","chảy"))</f>
        <v>dẻo</v>
      </c>
      <c r="CB97" s="1" t="str">
        <f t="shared" si="90"/>
        <v>nửa cứng</v>
      </c>
    </row>
    <row r="98" spans="1:80" ht="18" customHeight="1" x14ac:dyDescent="0.25">
      <c r="A98" s="175">
        <v>10</v>
      </c>
      <c r="B98" s="40" t="s">
        <v>55</v>
      </c>
      <c r="C98" s="40" t="s">
        <v>63</v>
      </c>
      <c r="D98" s="41">
        <v>19</v>
      </c>
      <c r="E98" s="41">
        <v>19.2</v>
      </c>
      <c r="F98" s="69">
        <v>17.230832043868894</v>
      </c>
      <c r="G98" s="69">
        <v>19.869167956131115</v>
      </c>
      <c r="H98" s="69">
        <v>24</v>
      </c>
      <c r="I98" s="69">
        <v>5.8</v>
      </c>
      <c r="J98" s="69">
        <v>13.6</v>
      </c>
      <c r="K98" s="69">
        <v>2.4</v>
      </c>
      <c r="L98" s="69">
        <v>8.8000000000000007</v>
      </c>
      <c r="M98" s="69">
        <v>8.3000000000000007</v>
      </c>
      <c r="N98" s="69"/>
      <c r="O98" s="69"/>
      <c r="P98" s="70"/>
      <c r="Q98" s="70"/>
      <c r="R98" s="69">
        <v>30.5</v>
      </c>
      <c r="S98" s="72">
        <v>1.92</v>
      </c>
      <c r="T98" s="72">
        <f t="shared" si="84"/>
        <v>1.4712643678160919</v>
      </c>
      <c r="U98" s="72">
        <v>2.7</v>
      </c>
      <c r="V98" s="73">
        <f t="shared" si="85"/>
        <v>0.83515625000000004</v>
      </c>
      <c r="W98" s="69">
        <f t="shared" si="86"/>
        <v>45.508727117922518</v>
      </c>
      <c r="X98" s="69">
        <f t="shared" si="87"/>
        <v>98.604303086997206</v>
      </c>
      <c r="Y98" s="69">
        <v>41.9</v>
      </c>
      <c r="Z98" s="69">
        <v>28.7</v>
      </c>
      <c r="AA98" s="69">
        <f t="shared" si="88"/>
        <v>13.2</v>
      </c>
      <c r="AB98" s="73">
        <f t="shared" si="89"/>
        <v>0.13636363636363644</v>
      </c>
      <c r="AC98" s="74">
        <v>1820</v>
      </c>
      <c r="AD98" s="73">
        <v>0.23700000000000002</v>
      </c>
      <c r="AE98" s="73">
        <v>2.9000000000000001E-2</v>
      </c>
      <c r="AF98" s="73"/>
      <c r="AG98" s="73"/>
      <c r="AH98" s="73"/>
      <c r="AI98" s="73"/>
      <c r="AJ98" s="75"/>
      <c r="AK98" s="75"/>
      <c r="AL98" s="135" t="s">
        <v>108</v>
      </c>
      <c r="BC98" s="1">
        <f>(INT(AJ98/100)*100) + ((AJ98-(INT(AJ98/100)*100))*100/60)</f>
        <v>0</v>
      </c>
      <c r="BD98" s="1">
        <f>(INT(AK98/100)*100) + ((AK98-(INT(AK98/100)*100))*100/60)</f>
        <v>0</v>
      </c>
      <c r="BF98" s="1">
        <f>(INT(AD98/100)*100) + ((AD98-(INT(AD98/100)*100))*100/60)</f>
        <v>0.39500000000000007</v>
      </c>
      <c r="BH98" s="1" t="e">
        <f>(INT(#REF!/100)*100) + ((#REF!-(INT(#REF!/100)*100))*100/60)</f>
        <v>#REF!</v>
      </c>
      <c r="BJ98" s="1" t="e">
        <f>(INT(#REF!/100)*100) + ((#REF!-(INT(#REF!/100)*100))*100/60)</f>
        <v>#REF!</v>
      </c>
      <c r="BL98" s="1" t="e">
        <f>(INT(#REF!/100)*100) + ((#REF!-(INT(#REF!/100)*100))*100/60)</f>
        <v>#REF!</v>
      </c>
      <c r="BN98" s="1" t="e">
        <f>(INT(#REF!/100)*100) + ((#REF!-(INT(#REF!/100)*100))*100/60)</f>
        <v>#REF!</v>
      </c>
      <c r="BX98" s="1" t="str">
        <f>IF(CB98="chảy",IF(BY98="Sét",IF(V98&gt;=1.5,"Bùn sét","Sét chảy"),IF(BY98="Sét pha",IF(V98&gt;=1,"Bùn sét pha","Sét pha chảy"),IF(BY98="Cát pha",IF(V98&gt;=0.9,"Bùn cát pha","Cát pha chảy")))),BY98 &amp; " " &amp; CB98)</f>
        <v>Sét pha nửa cứng</v>
      </c>
      <c r="BY98" s="1" t="str">
        <f>IF((1&lt;=AA98)*AND(AA98&lt;7),"Cát pha",IF((7&lt;=AA98)*AND(AA98&lt;=17),"Sét pha",IF(17&lt;AA98,"Sét")))</f>
        <v>Sét pha</v>
      </c>
      <c r="BZ98" s="1" t="str">
        <f>IF(AB98&lt;=0,"cứng",IF((0&lt;AB98)*AND(AB98&lt;=0.25),"nửa cứng",IF((0.25&lt;AB98)*AND(AB98&lt;=0.5),"dẻo cứng",IF((0.5&lt;AB98)*AND(AB98&lt;=0.75),"dẻo mềm",IF((0.75&lt;AB98)*AND(AB98&lt;=1),"dẻo chảy",IF(1&lt;AB98,"chảy"))))))</f>
        <v>nửa cứng</v>
      </c>
      <c r="CA98" s="1" t="str">
        <f>IF(AB98&lt;=0,"rắn",IF(AB98&lt;=1,"dẻo","chảy"))</f>
        <v>dẻo</v>
      </c>
      <c r="CB98" s="1" t="str">
        <f t="shared" si="90"/>
        <v>nửa cứng</v>
      </c>
    </row>
    <row r="99" spans="1:80" ht="18" customHeight="1" x14ac:dyDescent="0.25">
      <c r="A99" s="175">
        <v>11</v>
      </c>
      <c r="B99" s="40" t="s">
        <v>55</v>
      </c>
      <c r="C99" s="40" t="s">
        <v>64</v>
      </c>
      <c r="D99" s="41">
        <v>20.8</v>
      </c>
      <c r="E99" s="41">
        <v>21</v>
      </c>
      <c r="F99" s="69">
        <v>7.178476534413079</v>
      </c>
      <c r="G99" s="69">
        <v>18.421523465586915</v>
      </c>
      <c r="H99" s="69">
        <v>29.3</v>
      </c>
      <c r="I99" s="69">
        <v>11.5</v>
      </c>
      <c r="J99" s="69">
        <v>12.1</v>
      </c>
      <c r="K99" s="69">
        <v>9.9</v>
      </c>
      <c r="L99" s="69">
        <v>9.5</v>
      </c>
      <c r="M99" s="69">
        <v>2.1</v>
      </c>
      <c r="N99" s="69"/>
      <c r="O99" s="69"/>
      <c r="P99" s="70"/>
      <c r="Q99" s="70"/>
      <c r="R99" s="69">
        <v>30</v>
      </c>
      <c r="S99" s="72">
        <v>1.85</v>
      </c>
      <c r="T99" s="72">
        <f t="shared" si="84"/>
        <v>1.4230769230769231</v>
      </c>
      <c r="U99" s="72">
        <v>2.7</v>
      </c>
      <c r="V99" s="73">
        <f t="shared" si="85"/>
        <v>0.89729729729729746</v>
      </c>
      <c r="W99" s="69">
        <f t="shared" si="86"/>
        <v>47.293447293447301</v>
      </c>
      <c r="X99" s="69">
        <f t="shared" si="87"/>
        <v>90.271084337349379</v>
      </c>
      <c r="Y99" s="69">
        <v>40</v>
      </c>
      <c r="Z99" s="69">
        <v>27.9</v>
      </c>
      <c r="AA99" s="69">
        <f t="shared" si="88"/>
        <v>12.100000000000001</v>
      </c>
      <c r="AB99" s="73">
        <f t="shared" si="89"/>
        <v>0.17355371900826455</v>
      </c>
      <c r="AC99" s="74">
        <v>1937</v>
      </c>
      <c r="AD99" s="73">
        <v>0.26499999999999996</v>
      </c>
      <c r="AE99" s="73">
        <v>2.9000000000000001E-2</v>
      </c>
      <c r="AF99" s="73"/>
      <c r="AG99" s="73"/>
      <c r="AH99" s="73"/>
      <c r="AI99" s="73"/>
      <c r="AJ99" s="75"/>
      <c r="AK99" s="75"/>
      <c r="AL99" s="135" t="s">
        <v>108</v>
      </c>
      <c r="BC99" s="1">
        <f>(INT(AJ99/100)*100) + ((AJ99-(INT(AJ99/100)*100))*100/60)</f>
        <v>0</v>
      </c>
      <c r="BD99" s="1">
        <f>(INT(AK99/100)*100) + ((AK99-(INT(AK99/100)*100))*100/60)</f>
        <v>0</v>
      </c>
      <c r="BF99" s="1">
        <f>(INT(AD99/100)*100) + ((AD99-(INT(AD99/100)*100))*100/60)</f>
        <v>0.4416666666666666</v>
      </c>
      <c r="BH99" s="1" t="e">
        <f>(INT(#REF!/100)*100) + ((#REF!-(INT(#REF!/100)*100))*100/60)</f>
        <v>#REF!</v>
      </c>
      <c r="BJ99" s="1" t="e">
        <f>(INT(#REF!/100)*100) + ((#REF!-(INT(#REF!/100)*100))*100/60)</f>
        <v>#REF!</v>
      </c>
      <c r="BL99" s="1" t="e">
        <f>(INT(#REF!/100)*100) + ((#REF!-(INT(#REF!/100)*100))*100/60)</f>
        <v>#REF!</v>
      </c>
      <c r="BN99" s="1" t="e">
        <f>(INT(#REF!/100)*100) + ((#REF!-(INT(#REF!/100)*100))*100/60)</f>
        <v>#REF!</v>
      </c>
      <c r="BX99" s="1" t="str">
        <f>IF(CB99="chảy",IF(BY99="Sét",IF(V99&gt;=1.5,"Bùn sét","Sét chảy"),IF(BY99="Sét pha",IF(V99&gt;=1,"Bùn sét pha","Sét pha chảy"),IF(BY99="Cát pha",IF(V99&gt;=0.9,"Bùn cát pha","Cát pha chảy")))),BY99 &amp; " " &amp; CB99)</f>
        <v>Sét pha nửa cứng</v>
      </c>
      <c r="BY99" s="1" t="str">
        <f>IF((1&lt;=AA99)*AND(AA99&lt;7),"Cát pha",IF((7&lt;=AA99)*AND(AA99&lt;=17),"Sét pha",IF(17&lt;AA99,"Sét")))</f>
        <v>Sét pha</v>
      </c>
      <c r="BZ99" s="1" t="str">
        <f>IF(AB99&lt;=0,"cứng",IF((0&lt;AB99)*AND(AB99&lt;=0.25),"nửa cứng",IF((0.25&lt;AB99)*AND(AB99&lt;=0.5),"dẻo cứng",IF((0.5&lt;AB99)*AND(AB99&lt;=0.75),"dẻo mềm",IF((0.75&lt;AB99)*AND(AB99&lt;=1),"dẻo chảy",IF(1&lt;AB99,"chảy"))))))</f>
        <v>nửa cứng</v>
      </c>
      <c r="CA99" s="1" t="str">
        <f>IF(AB99&lt;=0,"rắn",IF(AB99&lt;=1,"dẻo","chảy"))</f>
        <v>dẻo</v>
      </c>
      <c r="CB99" s="1" t="str">
        <f t="shared" si="90"/>
        <v>nửa cứng</v>
      </c>
    </row>
    <row r="100" spans="1:80" ht="18" customHeight="1" x14ac:dyDescent="0.25">
      <c r="A100" s="175">
        <v>12</v>
      </c>
      <c r="B100" s="40" t="s">
        <v>56</v>
      </c>
      <c r="C100" s="40" t="s">
        <v>62</v>
      </c>
      <c r="D100" s="41">
        <v>16.8</v>
      </c>
      <c r="E100" s="41">
        <v>17</v>
      </c>
      <c r="F100" s="69">
        <v>16.70000000000001</v>
      </c>
      <c r="G100" s="69">
        <v>29</v>
      </c>
      <c r="H100" s="69">
        <v>15.3</v>
      </c>
      <c r="I100" s="69">
        <v>12.1</v>
      </c>
      <c r="J100" s="69">
        <v>5.5</v>
      </c>
      <c r="K100" s="69">
        <v>6.8</v>
      </c>
      <c r="L100" s="69">
        <v>7.6</v>
      </c>
      <c r="M100" s="69">
        <v>7</v>
      </c>
      <c r="N100" s="69"/>
      <c r="O100" s="69"/>
      <c r="P100" s="70"/>
      <c r="Q100" s="70"/>
      <c r="R100" s="69">
        <v>25.4</v>
      </c>
      <c r="S100" s="72">
        <v>1.86</v>
      </c>
      <c r="T100" s="72">
        <f t="shared" si="84"/>
        <v>1.4832535885167464</v>
      </c>
      <c r="U100" s="72">
        <v>2.68</v>
      </c>
      <c r="V100" s="73">
        <f t="shared" si="85"/>
        <v>0.80683870967741944</v>
      </c>
      <c r="W100" s="69">
        <f t="shared" si="86"/>
        <v>44.654716846390066</v>
      </c>
      <c r="X100" s="69">
        <f t="shared" si="87"/>
        <v>84.368782984167595</v>
      </c>
      <c r="Y100" s="69">
        <v>38.6</v>
      </c>
      <c r="Z100" s="69">
        <v>24.700000000000003</v>
      </c>
      <c r="AA100" s="69">
        <f t="shared" si="88"/>
        <v>13.899999999999999</v>
      </c>
      <c r="AB100" s="73">
        <f t="shared" si="89"/>
        <v>5.0359712230215528E-2</v>
      </c>
      <c r="AC100" s="74">
        <v>1757</v>
      </c>
      <c r="AD100" s="73">
        <v>0.23500000000000001</v>
      </c>
      <c r="AE100" s="73">
        <v>2.5999999999999999E-2</v>
      </c>
      <c r="AF100" s="73"/>
      <c r="AG100" s="73"/>
      <c r="AH100" s="73"/>
      <c r="AI100" s="73"/>
      <c r="AJ100" s="75"/>
      <c r="AK100" s="75"/>
      <c r="AL100" s="135" t="s">
        <v>108</v>
      </c>
      <c r="BC100" s="1">
        <f>(INT(AJ100/100)*100) + ((AJ100-(INT(AJ100/100)*100))*100/60)</f>
        <v>0</v>
      </c>
      <c r="BD100" s="1">
        <f>(INT(AK100/100)*100) + ((AK100-(INT(AK100/100)*100))*100/60)</f>
        <v>0</v>
      </c>
      <c r="BF100" s="1">
        <f>(INT(AD100/100)*100) + ((AD100-(INT(AD100/100)*100))*100/60)</f>
        <v>0.39166666666666666</v>
      </c>
      <c r="BH100" s="1" t="e">
        <f>(INT(#REF!/100)*100) + ((#REF!-(INT(#REF!/100)*100))*100/60)</f>
        <v>#REF!</v>
      </c>
      <c r="BJ100" s="1" t="e">
        <f>(INT(#REF!/100)*100) + ((#REF!-(INT(#REF!/100)*100))*100/60)</f>
        <v>#REF!</v>
      </c>
      <c r="BL100" s="1" t="e">
        <f>(INT(#REF!/100)*100) + ((#REF!-(INT(#REF!/100)*100))*100/60)</f>
        <v>#REF!</v>
      </c>
      <c r="BN100" s="1" t="e">
        <f>(INT(#REF!/100)*100) + ((#REF!-(INT(#REF!/100)*100))*100/60)</f>
        <v>#REF!</v>
      </c>
      <c r="BX100" s="1" t="str">
        <f>IF(CB100="chảy",IF(BY100="Sét",IF(V100&gt;=1.5,"Bùn sét","Sét chảy"),IF(BY100="Sét pha",IF(V100&gt;=1,"Bùn sét pha","Sét pha chảy"),IF(BY100="Cát pha",IF(V100&gt;=0.9,"Bùn cát pha","Cát pha chảy")))),BY100 &amp; " " &amp; CB100)</f>
        <v>Sét pha nửa cứng</v>
      </c>
      <c r="BY100" s="1" t="str">
        <f>IF((1&lt;=AA100)*AND(AA100&lt;7),"Cát pha",IF((7&lt;=AA100)*AND(AA100&lt;=17),"Sét pha",IF(17&lt;AA100,"Sét")))</f>
        <v>Sét pha</v>
      </c>
      <c r="BZ100" s="1" t="str">
        <f>IF(AB100&lt;=0,"cứng",IF((0&lt;AB100)*AND(AB100&lt;=0.25),"nửa cứng",IF((0.25&lt;AB100)*AND(AB100&lt;=0.5),"dẻo cứng",IF((0.5&lt;AB100)*AND(AB100&lt;=0.75),"dẻo mềm",IF((0.75&lt;AB100)*AND(AB100&lt;=1),"dẻo chảy",IF(1&lt;AB100,"chảy"))))))</f>
        <v>nửa cứng</v>
      </c>
      <c r="CA100" s="1" t="str">
        <f>IF(AB100&lt;=0,"rắn",IF(AB100&lt;=1,"dẻo","chảy"))</f>
        <v>dẻo</v>
      </c>
      <c r="CB100" s="1" t="str">
        <f t="shared" si="90"/>
        <v>nửa cứng</v>
      </c>
    </row>
    <row r="101" spans="1:80" ht="18" customHeight="1" x14ac:dyDescent="0.25">
      <c r="A101" s="175">
        <v>13</v>
      </c>
      <c r="B101" s="40" t="s">
        <v>56</v>
      </c>
      <c r="C101" s="40" t="s">
        <v>63</v>
      </c>
      <c r="D101" s="41">
        <v>18.8</v>
      </c>
      <c r="E101" s="41">
        <v>19</v>
      </c>
      <c r="F101" s="69">
        <v>19.358373776718679</v>
      </c>
      <c r="G101" s="69">
        <v>12.941626223281329</v>
      </c>
      <c r="H101" s="69">
        <v>28.3</v>
      </c>
      <c r="I101" s="69">
        <v>4.0999999999999996</v>
      </c>
      <c r="J101" s="69">
        <v>14.4</v>
      </c>
      <c r="K101" s="69">
        <v>3.1</v>
      </c>
      <c r="L101" s="69">
        <v>9.1999999999999993</v>
      </c>
      <c r="M101" s="69">
        <v>8.6</v>
      </c>
      <c r="N101" s="69"/>
      <c r="O101" s="69"/>
      <c r="P101" s="70"/>
      <c r="Q101" s="70"/>
      <c r="R101" s="69">
        <v>26</v>
      </c>
      <c r="S101" s="72">
        <v>1.88</v>
      </c>
      <c r="T101" s="72">
        <f t="shared" si="84"/>
        <v>1.4920634920634919</v>
      </c>
      <c r="U101" s="72">
        <v>2.7</v>
      </c>
      <c r="V101" s="73">
        <f t="shared" si="85"/>
        <v>0.80957446808510669</v>
      </c>
      <c r="W101" s="69">
        <f t="shared" si="86"/>
        <v>44.738389182833636</v>
      </c>
      <c r="X101" s="69">
        <f t="shared" si="87"/>
        <v>86.712220762155027</v>
      </c>
      <c r="Y101" s="69">
        <v>39.6</v>
      </c>
      <c r="Z101" s="69">
        <v>25</v>
      </c>
      <c r="AA101" s="69">
        <f t="shared" si="88"/>
        <v>14.600000000000001</v>
      </c>
      <c r="AB101" s="73">
        <f t="shared" si="89"/>
        <v>6.8493150684931503E-2</v>
      </c>
      <c r="AC101" s="74">
        <v>1722</v>
      </c>
      <c r="AD101" s="73">
        <v>0.224</v>
      </c>
      <c r="AE101" s="73">
        <v>2.3E-2</v>
      </c>
      <c r="AF101" s="73"/>
      <c r="AG101" s="73"/>
      <c r="AH101" s="73"/>
      <c r="AI101" s="73"/>
      <c r="AJ101" s="75"/>
      <c r="AK101" s="75"/>
      <c r="AL101" s="135" t="s">
        <v>108</v>
      </c>
      <c r="BC101" s="1">
        <f>(INT(AJ101/100)*100) + ((AJ101-(INT(AJ101/100)*100))*100/60)</f>
        <v>0</v>
      </c>
      <c r="BD101" s="1">
        <f>(INT(AK101/100)*100) + ((AK101-(INT(AK101/100)*100))*100/60)</f>
        <v>0</v>
      </c>
      <c r="BF101" s="1">
        <f>(INT(AD101/100)*100) + ((AD101-(INT(AD101/100)*100))*100/60)</f>
        <v>0.37333333333333335</v>
      </c>
      <c r="BH101" s="1" t="e">
        <f>(INT(#REF!/100)*100) + ((#REF!-(INT(#REF!/100)*100))*100/60)</f>
        <v>#REF!</v>
      </c>
      <c r="BJ101" s="1" t="e">
        <f>(INT(#REF!/100)*100) + ((#REF!-(INT(#REF!/100)*100))*100/60)</f>
        <v>#REF!</v>
      </c>
      <c r="BL101" s="1" t="e">
        <f>(INT(#REF!/100)*100) + ((#REF!-(INT(#REF!/100)*100))*100/60)</f>
        <v>#REF!</v>
      </c>
      <c r="BN101" s="1" t="e">
        <f>(INT(#REF!/100)*100) + ((#REF!-(INT(#REF!/100)*100))*100/60)</f>
        <v>#REF!</v>
      </c>
      <c r="BX101" s="1" t="str">
        <f>IF(CB101="chảy",IF(BY101="Sét",IF(V101&gt;=1.5,"Bùn sét","Sét chảy"),IF(BY101="Sét pha",IF(V101&gt;=1,"Bùn sét pha","Sét pha chảy"),IF(BY101="Cát pha",IF(V101&gt;=0.9,"Bùn cát pha","Cát pha chảy")))),BY101 &amp; " " &amp; CB101)</f>
        <v>Sét pha nửa cứng</v>
      </c>
      <c r="BY101" s="1" t="str">
        <f>IF((1&lt;=AA101)*AND(AA101&lt;7),"Cát pha",IF((7&lt;=AA101)*AND(AA101&lt;=17),"Sét pha",IF(17&lt;AA101,"Sét")))</f>
        <v>Sét pha</v>
      </c>
      <c r="BZ101" s="1" t="str">
        <f>IF(AB101&lt;=0,"cứng",IF((0&lt;AB101)*AND(AB101&lt;=0.25),"nửa cứng",IF((0.25&lt;AB101)*AND(AB101&lt;=0.5),"dẻo cứng",IF((0.5&lt;AB101)*AND(AB101&lt;=0.75),"dẻo mềm",IF((0.75&lt;AB101)*AND(AB101&lt;=1),"dẻo chảy",IF(1&lt;AB101,"chảy"))))))</f>
        <v>nửa cứng</v>
      </c>
      <c r="CA101" s="1" t="str">
        <f>IF(AB101&lt;=0,"rắn",IF(AB101&lt;=1,"dẻo","chảy"))</f>
        <v>dẻo</v>
      </c>
      <c r="CB101" s="1" t="str">
        <f t="shared" si="90"/>
        <v>nửa cứng</v>
      </c>
    </row>
    <row r="102" spans="1:80" ht="18" customHeight="1" x14ac:dyDescent="0.25">
      <c r="A102" s="175">
        <v>14</v>
      </c>
      <c r="B102" s="40" t="s">
        <v>56</v>
      </c>
      <c r="C102" s="40" t="s">
        <v>64</v>
      </c>
      <c r="D102" s="41">
        <v>20.8</v>
      </c>
      <c r="E102" s="41">
        <v>21</v>
      </c>
      <c r="F102" s="69">
        <v>15.600000000000019</v>
      </c>
      <c r="G102" s="69">
        <v>17.899999999999999</v>
      </c>
      <c r="H102" s="69">
        <v>26.6</v>
      </c>
      <c r="I102" s="69">
        <v>4.5999999999999996</v>
      </c>
      <c r="J102" s="69">
        <v>5.5</v>
      </c>
      <c r="K102" s="69">
        <v>5.5</v>
      </c>
      <c r="L102" s="69">
        <v>7.4</v>
      </c>
      <c r="M102" s="69">
        <v>9.6</v>
      </c>
      <c r="N102" s="69">
        <v>7.3</v>
      </c>
      <c r="O102" s="69"/>
      <c r="P102" s="70"/>
      <c r="Q102" s="70"/>
      <c r="R102" s="69">
        <v>30.3</v>
      </c>
      <c r="S102" s="72">
        <v>1.85</v>
      </c>
      <c r="T102" s="72">
        <f t="shared" si="84"/>
        <v>1.4198004604758252</v>
      </c>
      <c r="U102" s="72">
        <v>2.72</v>
      </c>
      <c r="V102" s="73">
        <f t="shared" si="85"/>
        <v>0.91576216216216211</v>
      </c>
      <c r="W102" s="69">
        <f t="shared" si="86"/>
        <v>47.801453658977024</v>
      </c>
      <c r="X102" s="69">
        <f t="shared" si="87"/>
        <v>89.997166737498247</v>
      </c>
      <c r="Y102" s="69">
        <v>40.9</v>
      </c>
      <c r="Z102" s="69">
        <v>30.2</v>
      </c>
      <c r="AA102" s="69">
        <f t="shared" si="88"/>
        <v>10.7</v>
      </c>
      <c r="AB102" s="73">
        <f t="shared" si="89"/>
        <v>9.3457943925234974E-3</v>
      </c>
      <c r="AC102" s="74">
        <v>1837</v>
      </c>
      <c r="AD102" s="73">
        <v>0.26499999999999996</v>
      </c>
      <c r="AE102" s="73">
        <v>0.02</v>
      </c>
      <c r="AF102" s="73"/>
      <c r="AG102" s="73"/>
      <c r="AH102" s="73"/>
      <c r="AI102" s="73"/>
      <c r="AJ102" s="75"/>
      <c r="AK102" s="75"/>
      <c r="AL102" s="135" t="s">
        <v>108</v>
      </c>
      <c r="BC102" s="1">
        <f>(INT(AJ102/100)*100) + ((AJ102-(INT(AJ102/100)*100))*100/60)</f>
        <v>0</v>
      </c>
      <c r="BD102" s="1">
        <f>(INT(AK102/100)*100) + ((AK102-(INT(AK102/100)*100))*100/60)</f>
        <v>0</v>
      </c>
      <c r="BF102" s="1">
        <f>(INT(AD102/100)*100) + ((AD102-(INT(AD102/100)*100))*100/60)</f>
        <v>0.4416666666666666</v>
      </c>
      <c r="BH102" s="1" t="e">
        <f>(INT(#REF!/100)*100) + ((#REF!-(INT(#REF!/100)*100))*100/60)</f>
        <v>#REF!</v>
      </c>
      <c r="BJ102" s="1" t="e">
        <f>(INT(#REF!/100)*100) + ((#REF!-(INT(#REF!/100)*100))*100/60)</f>
        <v>#REF!</v>
      </c>
      <c r="BL102" s="1" t="e">
        <f>(INT(#REF!/100)*100) + ((#REF!-(INT(#REF!/100)*100))*100/60)</f>
        <v>#REF!</v>
      </c>
      <c r="BN102" s="1" t="e">
        <f>(INT(#REF!/100)*100) + ((#REF!-(INT(#REF!/100)*100))*100/60)</f>
        <v>#REF!</v>
      </c>
      <c r="BX102" s="1" t="str">
        <f>IF(CB102="chảy",IF(BY102="Sét",IF(V102&gt;=1.5,"Bùn sét","Sét chảy"),IF(BY102="Sét pha",IF(V102&gt;=1,"Bùn sét pha","Sét pha chảy"),IF(BY102="Cát pha",IF(V102&gt;=0.9,"Bùn cát pha","Cát pha chảy")))),BY102 &amp; " " &amp; CB102)</f>
        <v>Sét pha nửa cứng</v>
      </c>
      <c r="BY102" s="1" t="str">
        <f>IF((1&lt;=AA102)*AND(AA102&lt;7),"Cát pha",IF((7&lt;=AA102)*AND(AA102&lt;=17),"Sét pha",IF(17&lt;AA102,"Sét")))</f>
        <v>Sét pha</v>
      </c>
      <c r="BZ102" s="1" t="str">
        <f>IF(AB102&lt;=0,"cứng",IF((0&lt;AB102)*AND(AB102&lt;=0.25),"nửa cứng",IF((0.25&lt;AB102)*AND(AB102&lt;=0.5),"dẻo cứng",IF((0.5&lt;AB102)*AND(AB102&lt;=0.75),"dẻo mềm",IF((0.75&lt;AB102)*AND(AB102&lt;=1),"dẻo chảy",IF(1&lt;AB102,"chảy"))))))</f>
        <v>nửa cứng</v>
      </c>
      <c r="CA102" s="1" t="str">
        <f>IF(AB102&lt;=0,"rắn",IF(AB102&lt;=1,"dẻo","chảy"))</f>
        <v>dẻo</v>
      </c>
      <c r="CB102" s="1" t="str">
        <f t="shared" si="90"/>
        <v>nửa cứng</v>
      </c>
    </row>
    <row r="103" spans="1:80" ht="18" customHeight="1" x14ac:dyDescent="0.25">
      <c r="A103" s="175">
        <v>15</v>
      </c>
      <c r="B103" s="40" t="s">
        <v>57</v>
      </c>
      <c r="C103" s="40" t="s">
        <v>60</v>
      </c>
      <c r="D103" s="41">
        <v>14.8</v>
      </c>
      <c r="E103" s="41">
        <v>15</v>
      </c>
      <c r="F103" s="69">
        <v>21</v>
      </c>
      <c r="G103" s="69">
        <v>17.8</v>
      </c>
      <c r="H103" s="69">
        <v>25.2</v>
      </c>
      <c r="I103" s="69">
        <v>1.6</v>
      </c>
      <c r="J103" s="69">
        <v>5.7</v>
      </c>
      <c r="K103" s="69">
        <v>4.4000000000000004</v>
      </c>
      <c r="L103" s="69">
        <v>9.8000000000000007</v>
      </c>
      <c r="M103" s="69">
        <v>5.5</v>
      </c>
      <c r="N103" s="69">
        <v>9</v>
      </c>
      <c r="O103" s="69"/>
      <c r="P103" s="70"/>
      <c r="Q103" s="70"/>
      <c r="R103" s="69">
        <v>27.6</v>
      </c>
      <c r="S103" s="72">
        <v>1.86</v>
      </c>
      <c r="T103" s="72">
        <f t="shared" si="84"/>
        <v>1.457680250783699</v>
      </c>
      <c r="U103" s="72">
        <v>2.69</v>
      </c>
      <c r="V103" s="73">
        <f t="shared" si="85"/>
        <v>0.84539784946236551</v>
      </c>
      <c r="W103" s="69">
        <f t="shared" si="86"/>
        <v>45.811143093542782</v>
      </c>
      <c r="X103" s="69">
        <f t="shared" si="87"/>
        <v>87.821373152552724</v>
      </c>
      <c r="Y103" s="69">
        <v>38.4</v>
      </c>
      <c r="Z103" s="69">
        <v>26.2</v>
      </c>
      <c r="AA103" s="69">
        <f t="shared" si="88"/>
        <v>12.2</v>
      </c>
      <c r="AB103" s="73">
        <f t="shared" si="89"/>
        <v>0.11475409836065592</v>
      </c>
      <c r="AC103" s="74">
        <v>1627</v>
      </c>
      <c r="AD103" s="73">
        <v>0.26899999999999996</v>
      </c>
      <c r="AE103" s="73">
        <v>0.03</v>
      </c>
      <c r="AF103" s="73"/>
      <c r="AG103" s="73"/>
      <c r="AH103" s="73"/>
      <c r="AI103" s="73"/>
      <c r="AJ103" s="75"/>
      <c r="AK103" s="75"/>
      <c r="AL103" s="135" t="s">
        <v>108</v>
      </c>
      <c r="BC103" s="1">
        <f>(INT(AJ103/100)*100) + ((AJ103-(INT(AJ103/100)*100))*100/60)</f>
        <v>0</v>
      </c>
      <c r="BD103" s="1">
        <f>(INT(AK103/100)*100) + ((AK103-(INT(AK103/100)*100))*100/60)</f>
        <v>0</v>
      </c>
      <c r="BF103" s="1">
        <f>(INT(AD103/100)*100) + ((AD103-(INT(AD103/100)*100))*100/60)</f>
        <v>0.44833333333333325</v>
      </c>
      <c r="BH103" s="1" t="e">
        <f>(INT(#REF!/100)*100) + ((#REF!-(INT(#REF!/100)*100))*100/60)</f>
        <v>#REF!</v>
      </c>
      <c r="BJ103" s="1" t="e">
        <f>(INT(#REF!/100)*100) + ((#REF!-(INT(#REF!/100)*100))*100/60)</f>
        <v>#REF!</v>
      </c>
      <c r="BL103" s="1" t="e">
        <f>(INT(#REF!/100)*100) + ((#REF!-(INT(#REF!/100)*100))*100/60)</f>
        <v>#REF!</v>
      </c>
      <c r="BN103" s="1" t="e">
        <f>(INT(#REF!/100)*100) + ((#REF!-(INT(#REF!/100)*100))*100/60)</f>
        <v>#REF!</v>
      </c>
      <c r="BX103" s="1" t="str">
        <f>IF(CB103="chảy",IF(BY103="Sét",IF(V103&gt;=1.5,"Bùn sét","Sét chảy"),IF(BY103="Sét pha",IF(V103&gt;=1,"Bùn sét pha","Sét pha chảy"),IF(BY103="Cát pha",IF(V103&gt;=0.9,"Bùn cát pha","Cát pha chảy")))),BY103 &amp; " " &amp; CB103)</f>
        <v>Sét pha nửa cứng</v>
      </c>
      <c r="BY103" s="1" t="str">
        <f>IF((1&lt;=AA103)*AND(AA103&lt;7),"Cát pha",IF((7&lt;=AA103)*AND(AA103&lt;=17),"Sét pha",IF(17&lt;AA103,"Sét")))</f>
        <v>Sét pha</v>
      </c>
      <c r="BZ103" s="1" t="str">
        <f>IF(AB103&lt;=0,"cứng",IF((0&lt;AB103)*AND(AB103&lt;=0.25),"nửa cứng",IF((0.25&lt;AB103)*AND(AB103&lt;=0.5),"dẻo cứng",IF((0.5&lt;AB103)*AND(AB103&lt;=0.75),"dẻo mềm",IF((0.75&lt;AB103)*AND(AB103&lt;=1),"dẻo chảy",IF(1&lt;AB103,"chảy"))))))</f>
        <v>nửa cứng</v>
      </c>
      <c r="CA103" s="1" t="str">
        <f>IF(AB103&lt;=0,"rắn",IF(AB103&lt;=1,"dẻo","chảy"))</f>
        <v>dẻo</v>
      </c>
      <c r="CB103" s="1" t="str">
        <f t="shared" si="90"/>
        <v>nửa cứng</v>
      </c>
    </row>
    <row r="104" spans="1:80" ht="18" customHeight="1" x14ac:dyDescent="0.25">
      <c r="A104" s="175">
        <v>16</v>
      </c>
      <c r="B104" s="40" t="s">
        <v>57</v>
      </c>
      <c r="C104" s="40" t="s">
        <v>62</v>
      </c>
      <c r="D104" s="41">
        <v>16.8</v>
      </c>
      <c r="E104" s="41">
        <v>17</v>
      </c>
      <c r="F104" s="69">
        <v>29.4</v>
      </c>
      <c r="G104" s="69">
        <v>18.7</v>
      </c>
      <c r="H104" s="69">
        <v>16.2</v>
      </c>
      <c r="I104" s="69">
        <v>5.7</v>
      </c>
      <c r="J104" s="69">
        <v>12.4</v>
      </c>
      <c r="K104" s="69">
        <v>1.6</v>
      </c>
      <c r="L104" s="69">
        <v>5.3</v>
      </c>
      <c r="M104" s="69">
        <v>7.2</v>
      </c>
      <c r="N104" s="69">
        <v>3.5</v>
      </c>
      <c r="O104" s="69"/>
      <c r="P104" s="70"/>
      <c r="Q104" s="70"/>
      <c r="R104" s="69">
        <v>28.4</v>
      </c>
      <c r="S104" s="72">
        <v>1.86</v>
      </c>
      <c r="T104" s="72">
        <f t="shared" si="84"/>
        <v>1.4485981308411215</v>
      </c>
      <c r="U104" s="72">
        <v>2.73</v>
      </c>
      <c r="V104" s="73">
        <f t="shared" si="85"/>
        <v>0.88458064516129031</v>
      </c>
      <c r="W104" s="69">
        <f t="shared" si="86"/>
        <v>46.937797405087125</v>
      </c>
      <c r="X104" s="69">
        <f t="shared" si="87"/>
        <v>87.648311574648091</v>
      </c>
      <c r="Y104" s="69">
        <v>43.8</v>
      </c>
      <c r="Z104" s="69">
        <v>27.699999999999996</v>
      </c>
      <c r="AA104" s="69">
        <f t="shared" si="88"/>
        <v>16.100000000000001</v>
      </c>
      <c r="AB104" s="73">
        <f t="shared" si="89"/>
        <v>4.347826086956539E-2</v>
      </c>
      <c r="AC104" s="74">
        <v>1811</v>
      </c>
      <c r="AD104" s="73">
        <v>0.26599999999999996</v>
      </c>
      <c r="AE104" s="73">
        <v>2.4E-2</v>
      </c>
      <c r="AF104" s="73"/>
      <c r="AG104" s="73"/>
      <c r="AH104" s="73"/>
      <c r="AI104" s="73"/>
      <c r="AJ104" s="75"/>
      <c r="AK104" s="75"/>
      <c r="AL104" s="135" t="s">
        <v>108</v>
      </c>
      <c r="BC104" s="1">
        <f>(INT(AJ104/100)*100) + ((AJ104-(INT(AJ104/100)*100))*100/60)</f>
        <v>0</v>
      </c>
      <c r="BD104" s="1">
        <f>(INT(AK104/100)*100) + ((AK104-(INT(AK104/100)*100))*100/60)</f>
        <v>0</v>
      </c>
      <c r="BF104" s="1">
        <f>(INT(AD104/100)*100) + ((AD104-(INT(AD104/100)*100))*100/60)</f>
        <v>0.44333333333333325</v>
      </c>
      <c r="BH104" s="1" t="e">
        <f>(INT(#REF!/100)*100) + ((#REF!-(INT(#REF!/100)*100))*100/60)</f>
        <v>#REF!</v>
      </c>
      <c r="BJ104" s="1" t="e">
        <f>(INT(#REF!/100)*100) + ((#REF!-(INT(#REF!/100)*100))*100/60)</f>
        <v>#REF!</v>
      </c>
      <c r="BL104" s="1" t="e">
        <f>(INT(#REF!/100)*100) + ((#REF!-(INT(#REF!/100)*100))*100/60)</f>
        <v>#REF!</v>
      </c>
      <c r="BN104" s="1" t="e">
        <f>(INT(#REF!/100)*100) + ((#REF!-(INT(#REF!/100)*100))*100/60)</f>
        <v>#REF!</v>
      </c>
      <c r="BX104" s="1" t="str">
        <f>IF(CB104="chảy",IF(BY104="Sét",IF(V104&gt;=1.5,"Bùn sét","Sét chảy"),IF(BY104="Sét pha",IF(V104&gt;=1,"Bùn sét pha","Sét pha chảy"),IF(BY104="Cát pha",IF(V104&gt;=0.9,"Bùn cát pha","Cát pha chảy")))),BY104 &amp; " " &amp; CB104)</f>
        <v>Sét pha nửa cứng</v>
      </c>
      <c r="BY104" s="1" t="str">
        <f>IF((1&lt;=AA104)*AND(AA104&lt;7),"Cát pha",IF((7&lt;=AA104)*AND(AA104&lt;=17),"Sét pha",IF(17&lt;AA104,"Sét")))</f>
        <v>Sét pha</v>
      </c>
      <c r="BZ104" s="1" t="str">
        <f>IF(AB104&lt;=0,"cứng",IF((0&lt;AB104)*AND(AB104&lt;=0.25),"nửa cứng",IF((0.25&lt;AB104)*AND(AB104&lt;=0.5),"dẻo cứng",IF((0.5&lt;AB104)*AND(AB104&lt;=0.75),"dẻo mềm",IF((0.75&lt;AB104)*AND(AB104&lt;=1),"dẻo chảy",IF(1&lt;AB104,"chảy"))))))</f>
        <v>nửa cứng</v>
      </c>
      <c r="CA104" s="1" t="str">
        <f>IF(AB104&lt;=0,"rắn",IF(AB104&lt;=1,"dẻo","chảy"))</f>
        <v>dẻo</v>
      </c>
      <c r="CB104" s="1" t="str">
        <f t="shared" si="90"/>
        <v>nửa cứng</v>
      </c>
    </row>
    <row r="105" spans="1:80" ht="18" customHeight="1" x14ac:dyDescent="0.25">
      <c r="A105" s="175">
        <v>17</v>
      </c>
      <c r="B105" s="40" t="s">
        <v>57</v>
      </c>
      <c r="C105" s="40" t="s">
        <v>63</v>
      </c>
      <c r="D105" s="41">
        <v>18.8</v>
      </c>
      <c r="E105" s="41">
        <v>19</v>
      </c>
      <c r="F105" s="69">
        <v>21.064915571331859</v>
      </c>
      <c r="G105" s="69">
        <v>10.535084428668124</v>
      </c>
      <c r="H105" s="69">
        <v>27.2</v>
      </c>
      <c r="I105" s="69">
        <v>7.2</v>
      </c>
      <c r="J105" s="69">
        <v>14.2</v>
      </c>
      <c r="K105" s="69">
        <v>6.3</v>
      </c>
      <c r="L105" s="69">
        <v>4.4000000000000004</v>
      </c>
      <c r="M105" s="69">
        <v>2.2000000000000002</v>
      </c>
      <c r="N105" s="69">
        <v>6.9</v>
      </c>
      <c r="O105" s="69"/>
      <c r="P105" s="70"/>
      <c r="Q105" s="70"/>
      <c r="R105" s="69">
        <v>25.4</v>
      </c>
      <c r="S105" s="72">
        <v>1.85</v>
      </c>
      <c r="T105" s="72">
        <f t="shared" si="84"/>
        <v>1.4752791068580542</v>
      </c>
      <c r="U105" s="72">
        <v>2.7</v>
      </c>
      <c r="V105" s="73">
        <f t="shared" si="85"/>
        <v>0.83016216216216243</v>
      </c>
      <c r="W105" s="69">
        <f t="shared" si="86"/>
        <v>45.360033079331338</v>
      </c>
      <c r="X105" s="69">
        <f t="shared" si="87"/>
        <v>82.610365933064173</v>
      </c>
      <c r="Y105" s="69">
        <v>40.799999999999997</v>
      </c>
      <c r="Z105" s="69">
        <v>24.499999999999996</v>
      </c>
      <c r="AA105" s="69">
        <f t="shared" si="88"/>
        <v>16.3</v>
      </c>
      <c r="AB105" s="73">
        <f t="shared" si="89"/>
        <v>5.5214723926380493E-2</v>
      </c>
      <c r="AC105" s="74">
        <v>1705</v>
      </c>
      <c r="AD105" s="73">
        <v>0.25700000000000001</v>
      </c>
      <c r="AE105" s="73">
        <v>2.7E-2</v>
      </c>
      <c r="AF105" s="73"/>
      <c r="AG105" s="73"/>
      <c r="AH105" s="73"/>
      <c r="AI105" s="73"/>
      <c r="AJ105" s="75"/>
      <c r="AK105" s="75"/>
      <c r="AL105" s="135" t="s">
        <v>108</v>
      </c>
      <c r="BC105" s="1">
        <f>(INT(AJ105/100)*100) + ((AJ105-(INT(AJ105/100)*100))*100/60)</f>
        <v>0</v>
      </c>
      <c r="BD105" s="1">
        <f>(INT(AK105/100)*100) + ((AK105-(INT(AK105/100)*100))*100/60)</f>
        <v>0</v>
      </c>
      <c r="BF105" s="1">
        <f>(INT(AD105/100)*100) + ((AD105-(INT(AD105/100)*100))*100/60)</f>
        <v>0.42833333333333334</v>
      </c>
      <c r="BH105" s="1" t="e">
        <f>(INT(#REF!/100)*100) + ((#REF!-(INT(#REF!/100)*100))*100/60)</f>
        <v>#REF!</v>
      </c>
      <c r="BJ105" s="1" t="e">
        <f>(INT(#REF!/100)*100) + ((#REF!-(INT(#REF!/100)*100))*100/60)</f>
        <v>#REF!</v>
      </c>
      <c r="BL105" s="1" t="e">
        <f>(INT(#REF!/100)*100) + ((#REF!-(INT(#REF!/100)*100))*100/60)</f>
        <v>#REF!</v>
      </c>
      <c r="BN105" s="1" t="e">
        <f>(INT(#REF!/100)*100) + ((#REF!-(INT(#REF!/100)*100))*100/60)</f>
        <v>#REF!</v>
      </c>
      <c r="BX105" s="1" t="str">
        <f>IF(CB105="chảy",IF(BY105="Sét",IF(V105&gt;=1.5,"Bùn sét","Sét chảy"),IF(BY105="Sét pha",IF(V105&gt;=1,"Bùn sét pha","Sét pha chảy"),IF(BY105="Cát pha",IF(V105&gt;=0.9,"Bùn cát pha","Cát pha chảy")))),BY105 &amp; " " &amp; CB105)</f>
        <v>Sét pha nửa cứng</v>
      </c>
      <c r="BY105" s="1" t="str">
        <f>IF((1&lt;=AA105)*AND(AA105&lt;7),"Cát pha",IF((7&lt;=AA105)*AND(AA105&lt;=17),"Sét pha",IF(17&lt;AA105,"Sét")))</f>
        <v>Sét pha</v>
      </c>
      <c r="BZ105" s="1" t="str">
        <f>IF(AB105&lt;=0,"cứng",IF((0&lt;AB105)*AND(AB105&lt;=0.25),"nửa cứng",IF((0.25&lt;AB105)*AND(AB105&lt;=0.5),"dẻo cứng",IF((0.5&lt;AB105)*AND(AB105&lt;=0.75),"dẻo mềm",IF((0.75&lt;AB105)*AND(AB105&lt;=1),"dẻo chảy",IF(1&lt;AB105,"chảy"))))))</f>
        <v>nửa cứng</v>
      </c>
      <c r="CA105" s="1" t="str">
        <f>IF(AB105&lt;=0,"rắn",IF(AB105&lt;=1,"dẻo","chảy"))</f>
        <v>dẻo</v>
      </c>
      <c r="CB105" s="1" t="str">
        <f t="shared" si="90"/>
        <v>nửa cứng</v>
      </c>
    </row>
    <row r="106" spans="1:80" ht="18" customHeight="1" x14ac:dyDescent="0.25">
      <c r="A106" s="176">
        <v>18</v>
      </c>
      <c r="B106" s="46" t="s">
        <v>57</v>
      </c>
      <c r="C106" s="46" t="s">
        <v>64</v>
      </c>
      <c r="D106" s="47">
        <v>20.8</v>
      </c>
      <c r="E106" s="47">
        <v>21</v>
      </c>
      <c r="F106" s="117">
        <v>29.599999999999987</v>
      </c>
      <c r="G106" s="117">
        <v>26.4</v>
      </c>
      <c r="H106" s="117">
        <v>26.6</v>
      </c>
      <c r="I106" s="117">
        <v>1.9</v>
      </c>
      <c r="J106" s="117">
        <v>1.9</v>
      </c>
      <c r="K106" s="117">
        <v>3</v>
      </c>
      <c r="L106" s="117">
        <v>3.2</v>
      </c>
      <c r="M106" s="117">
        <v>3.2</v>
      </c>
      <c r="N106" s="117">
        <v>4.2</v>
      </c>
      <c r="O106" s="117"/>
      <c r="P106" s="118"/>
      <c r="Q106" s="118"/>
      <c r="R106" s="117">
        <v>27.4</v>
      </c>
      <c r="S106" s="120">
        <v>1.93</v>
      </c>
      <c r="T106" s="120">
        <f t="shared" si="84"/>
        <v>1.5149136577708004</v>
      </c>
      <c r="U106" s="120">
        <v>2.69</v>
      </c>
      <c r="V106" s="121">
        <f t="shared" si="85"/>
        <v>0.77567875647668405</v>
      </c>
      <c r="W106" s="117">
        <f t="shared" si="86"/>
        <v>43.683507146066894</v>
      </c>
      <c r="X106" s="117">
        <f t="shared" si="87"/>
        <v>95.021295071673791</v>
      </c>
      <c r="Y106" s="117">
        <v>40</v>
      </c>
      <c r="Z106" s="117">
        <v>27</v>
      </c>
      <c r="AA106" s="117">
        <f t="shared" si="88"/>
        <v>13</v>
      </c>
      <c r="AB106" s="121">
        <f t="shared" si="89"/>
        <v>3.076923076923066E-2</v>
      </c>
      <c r="AC106" s="122">
        <v>1703</v>
      </c>
      <c r="AD106" s="121">
        <v>0.23400000000000001</v>
      </c>
      <c r="AE106" s="121">
        <v>2.3E-2</v>
      </c>
      <c r="AF106" s="121"/>
      <c r="AG106" s="121"/>
      <c r="AH106" s="121"/>
      <c r="AI106" s="121"/>
      <c r="AJ106" s="123"/>
      <c r="AK106" s="123"/>
      <c r="AL106" s="136" t="s">
        <v>108</v>
      </c>
      <c r="AO106" s="1" t="e">
        <f>AO107 &amp; ", " &amp; AP107</f>
        <v>#REF!</v>
      </c>
      <c r="BC106" s="1">
        <f>(INT(AJ106/100)*100) + ((AJ106-(INT(AJ106/100)*100))*100/60)</f>
        <v>0</v>
      </c>
      <c r="BD106" s="1">
        <f>(INT(AK106/100)*100) + ((AK106-(INT(AK106/100)*100))*100/60)</f>
        <v>0</v>
      </c>
      <c r="BF106" s="1">
        <f>(INT(AD106/100)*100) + ((AD106-(INT(AD106/100)*100))*100/60)</f>
        <v>0.39</v>
      </c>
      <c r="BH106" s="1" t="e">
        <f>(INT(#REF!/100)*100) + ((#REF!-(INT(#REF!/100)*100))*100/60)</f>
        <v>#REF!</v>
      </c>
      <c r="BJ106" s="1" t="e">
        <f>(INT(#REF!/100)*100) + ((#REF!-(INT(#REF!/100)*100))*100/60)</f>
        <v>#REF!</v>
      </c>
      <c r="BL106" s="1" t="e">
        <f>(INT(#REF!/100)*100) + ((#REF!-(INT(#REF!/100)*100))*100/60)</f>
        <v>#REF!</v>
      </c>
      <c r="BN106" s="1" t="e">
        <f>(INT(#REF!/100)*100) + ((#REF!-(INT(#REF!/100)*100))*100/60)</f>
        <v>#REF!</v>
      </c>
      <c r="BX106" s="1" t="str">
        <f>IF(CB106="chảy",IF(BY106="Sét",IF(V106&gt;=1.5,"Bùn sét","Sét chảy"),IF(BY106="Sét pha",IF(V106&gt;=1,"Bùn sét pha","Sét pha chảy"),IF(BY106="Cát pha",IF(V106&gt;=0.9,"Bùn cát pha","Cát pha chảy")))),BY106 &amp; " " &amp; CB106)</f>
        <v>Sét pha nửa cứng</v>
      </c>
      <c r="BY106" s="1" t="str">
        <f>IF((1&lt;=AA106)*AND(AA106&lt;7),"Cát pha",IF((7&lt;=AA106)*AND(AA106&lt;=17),"Sét pha",IF(17&lt;AA106,"Sét")))</f>
        <v>Sét pha</v>
      </c>
      <c r="BZ106" s="1" t="str">
        <f>IF(AB106&lt;=0,"cứng",IF((0&lt;AB106)*AND(AB106&lt;=0.25),"nửa cứng",IF((0.25&lt;AB106)*AND(AB106&lt;=0.5),"dẻo cứng",IF((0.5&lt;AB106)*AND(AB106&lt;=0.75),"dẻo mềm",IF((0.75&lt;AB106)*AND(AB106&lt;=1),"dẻo chảy",IF(1&lt;AB106,"chảy"))))))</f>
        <v>nửa cứng</v>
      </c>
      <c r="CA106" s="1" t="str">
        <f>IF(AB106&lt;=0,"rắn",IF(AB106&lt;=1,"dẻo","chảy"))</f>
        <v>dẻo</v>
      </c>
      <c r="CB106" s="1" t="str">
        <f t="shared" si="90"/>
        <v>nửa cứng</v>
      </c>
    </row>
    <row r="107" spans="1:80" s="139" customFormat="1" ht="18" customHeight="1" outlineLevel="1" x14ac:dyDescent="0.25">
      <c r="A107" s="182" t="s">
        <v>101</v>
      </c>
      <c r="B107" s="140"/>
      <c r="C107" s="140"/>
      <c r="D107" s="140"/>
      <c r="E107" s="140"/>
      <c r="F107" s="147">
        <f t="shared" ref="F107:Q107" si="91">SUM(F89:F106)/COUNTA($C$89:$C$106)</f>
        <v>21.722571635481486</v>
      </c>
      <c r="G107" s="147">
        <f t="shared" si="91"/>
        <v>18.232983920074073</v>
      </c>
      <c r="H107" s="147">
        <f t="shared" si="91"/>
        <v>23.150000000000002</v>
      </c>
      <c r="I107" s="147">
        <f t="shared" si="91"/>
        <v>7.0777777777777766</v>
      </c>
      <c r="J107" s="147">
        <f t="shared" si="91"/>
        <v>7.533333333333335</v>
      </c>
      <c r="K107" s="147">
        <f t="shared" si="91"/>
        <v>5.3222222222222211</v>
      </c>
      <c r="L107" s="147">
        <f t="shared" si="91"/>
        <v>6.1055555555555561</v>
      </c>
      <c r="M107" s="147">
        <f t="shared" si="91"/>
        <v>6.2388888888888889</v>
      </c>
      <c r="N107" s="147">
        <f t="shared" si="91"/>
        <v>4.155555555555555</v>
      </c>
      <c r="O107" s="147">
        <f t="shared" si="91"/>
        <v>0.46111111111111114</v>
      </c>
      <c r="P107" s="147"/>
      <c r="Q107" s="147"/>
      <c r="R107" s="147">
        <f>AVERAGE(R89:R106)</f>
        <v>27.816666666666663</v>
      </c>
      <c r="S107" s="148">
        <f>AVERAGE(S89:S106)</f>
        <v>1.8861111111111108</v>
      </c>
      <c r="T107" s="148">
        <f t="shared" ref="T107" si="92">IF(OR(R107="",S107=""),"",S107/(1+0.01*R107))</f>
        <v>1.4756378493501976</v>
      </c>
      <c r="U107" s="148">
        <f>AVERAGE(U89:U106)</f>
        <v>2.7027777777777775</v>
      </c>
      <c r="V107" s="149">
        <f t="shared" ref="V107" si="93">IF(OR(U107=""),"",U107/T107-1)</f>
        <v>0.83159965635738842</v>
      </c>
      <c r="W107" s="147">
        <f t="shared" ref="W107" si="94">IF(OR(V107=""),"",V107/(1+V107)*100)</f>
        <v>45.402916159704915</v>
      </c>
      <c r="X107" s="147">
        <f t="shared" ref="X107" si="95">IF(OR(R107="",U107=""),"",R107*U107/V107)</f>
        <v>90.406805659150194</v>
      </c>
      <c r="Y107" s="147">
        <f>AVERAGE(Y89:Y106)</f>
        <v>40.12222222222222</v>
      </c>
      <c r="Z107" s="147">
        <f>AVERAGE(Z89:Z106)</f>
        <v>26.466666666666661</v>
      </c>
      <c r="AA107" s="147">
        <f t="shared" ref="AA107" si="96">IF(OR(Y107="",Z107=""),"",Y107-Z107)</f>
        <v>13.655555555555559</v>
      </c>
      <c r="AB107" s="148">
        <f t="shared" ref="AB107" si="97">IF(OR((R107=""),(Y107=""),(Z107="")),"",(R107-Z107)/AA107)</f>
        <v>9.8860862489829213E-2</v>
      </c>
      <c r="AC107" s="130">
        <v>1759</v>
      </c>
      <c r="AD107" s="131">
        <f>BF107</f>
        <v>0.2508333333333333</v>
      </c>
      <c r="AE107" s="149">
        <f>AVERAGE(AE89:AE106)</f>
        <v>2.5777777777777788E-2</v>
      </c>
      <c r="AF107" s="149"/>
      <c r="AG107" s="149"/>
      <c r="AH107" s="149"/>
      <c r="AI107" s="149"/>
      <c r="AJ107" s="150"/>
      <c r="AK107" s="150"/>
      <c r="AL107" s="178"/>
      <c r="AO107" s="139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107" s="139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107" s="139" t="e">
        <f>INT(SUM(BC89:BC106)/COUNTIF(BC89:BC106,"&gt;0")/100)*100+(SUM(BC89:BC106)/COUNTIF(BC89:BC106,"&gt;0")-INT(SUM(BC89:BC106)/COUNTIF(BC89:BC106,"&gt;0")/100)*100)*60/100</f>
        <v>#DIV/0!</v>
      </c>
      <c r="BD107" s="139" t="e">
        <f>INT(SUM(BD89:BD106)/COUNTIF(BD89:BD106,"&gt;0")/100)*100+(SUM(BD89:BD106)/COUNTIF(BD89:BD106,"&gt;0")-INT(SUM(BD89:BD106)/COUNTIF(BD89:BD106,"&gt;0")/100)*100)*60/100</f>
        <v>#DIV/0!</v>
      </c>
      <c r="BF107" s="139">
        <f>INT(SUM(BF89:BF106)/COUNTIF(BF89:BF106,"&gt;0")/100)*100+(SUM(BF89:BF106)/COUNTIF(BF89:BF106,"&gt;0")-INT(SUM(BF89:BF106)/COUNTIF(BF89:BF106,"&gt;0")/100)*100)*60/100</f>
        <v>0.2508333333333333</v>
      </c>
      <c r="BH107" s="139" t="e">
        <f>INT(SUM(BH89:BH106)/COUNTIF(BH89:BH106,"&gt;0")/100)*100+(SUM(BH89:BH106)/COUNTIF(BH89:BH106,"&gt;0")-INT(SUM(BH89:BH106)/COUNTIF(BH89:BH106,"&gt;0")/100)*100)*60/100</f>
        <v>#REF!</v>
      </c>
      <c r="BJ107" s="139" t="e">
        <f>INT(SUM(BJ89:BJ106)/COUNTIF(BJ89:BJ106,"&gt;0")/100)*100+(SUM(BJ89:BJ106)/COUNTIF(BJ89:BJ106,"&gt;0")-INT(SUM(BJ89:BJ106)/COUNTIF(BJ89:BJ106,"&gt;0")/100)*100)*60/100</f>
        <v>#REF!</v>
      </c>
      <c r="BL107" s="139" t="e">
        <f>INT(SUM(BL89:BL106)/COUNTIF(BL89:BL106,"&gt;0")/100)*100+(SUM(BL89:BL106)/COUNTIF(BL89:BL106,"&gt;0")-INT(SUM(BL89:BL106)/COUNTIF(BL89:BL106,"&gt;0")/100)*100)*60/100</f>
        <v>#REF!</v>
      </c>
      <c r="BN107" s="139" t="e">
        <f>INT(SUM(BN89:BN106)/COUNTIF(BN89:BN106,"&gt;0")/100)*100+(SUM(BN89:BN106)/COUNTIF(BN89:BN106,"&gt;0")-INT(SUM(BN89:BN106)/COUNTIF(BN89:BN106,"&gt;0")/100)*100)*60/100</f>
        <v>#REF!</v>
      </c>
      <c r="BX107" s="139" t="str">
        <f>IF(CB107="chảy",IF(BY107="Sét",IF(V107&gt;=1.5,"Bùn sét","Sét chảy"),IF(BY107="Sét pha",IF(V107&gt;=1,"Bùn sét pha","Sét pha chảy"),IF(BY107="Cát pha",IF(V107&gt;=0.9,"Bùn cát pha","Cát pha chảy")))),BY107 &amp; " " &amp; CB107)</f>
        <v>Sét pha nửa cứng</v>
      </c>
      <c r="BY107" s="139" t="str">
        <f>IF((1&lt;=AA107)*AND(AA107&lt;7),"Cát pha",IF((7&lt;=AA107)*AND(AA107&lt;=17),"Sét pha",IF(17&lt;AA107,"Sét")))</f>
        <v>Sét pha</v>
      </c>
      <c r="BZ107" s="139" t="str">
        <f>IF(AB107&lt;=0,"cứng",IF((0&lt;AB107)*AND(AB107&lt;=0.25),"nửa cứng",IF((0.25&lt;AB107)*AND(AB107&lt;=0.5),"dẻo cứng",IF((0.5&lt;AB107)*AND(AB107&lt;=0.75),"dẻo mềm",IF((0.75&lt;AB107)*AND(AB107&lt;=1),"dẻo chảy",IF(1&lt;AB107,"chảy"))))))</f>
        <v>nửa cứng</v>
      </c>
      <c r="CA107" s="139" t="str">
        <f>IF(AB107&lt;=0,"rắn",IF(AB107&lt;=1,"dẻo","chảy"))</f>
        <v>dẻo</v>
      </c>
      <c r="CB107" s="139" t="str">
        <f t="shared" si="90"/>
        <v>nửa cứng</v>
      </c>
    </row>
    <row r="108" spans="1:80" ht="18" customHeight="1" outlineLevel="1" x14ac:dyDescent="0.25">
      <c r="A108" s="179" t="s">
        <v>102</v>
      </c>
      <c r="B108" s="68"/>
      <c r="C108" s="68"/>
      <c r="D108" s="68"/>
      <c r="E108" s="68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>
        <f t="shared" ref="F108:AK108" si="98">MAX(R89:R106)</f>
        <v>30.5</v>
      </c>
      <c r="S108" s="128">
        <f t="shared" si="98"/>
        <v>1.94</v>
      </c>
      <c r="T108" s="128">
        <f t="shared" si="98"/>
        <v>1.563255439161966</v>
      </c>
      <c r="U108" s="128">
        <f t="shared" si="98"/>
        <v>2.73</v>
      </c>
      <c r="V108" s="129">
        <f t="shared" si="98"/>
        <v>0.91576216216216211</v>
      </c>
      <c r="W108" s="127">
        <f t="shared" si="98"/>
        <v>47.801453658977024</v>
      </c>
      <c r="X108" s="127">
        <f t="shared" si="98"/>
        <v>98.604303086997206</v>
      </c>
      <c r="Y108" s="127">
        <f t="shared" si="98"/>
        <v>43.8</v>
      </c>
      <c r="Z108" s="127">
        <f t="shared" si="98"/>
        <v>30.2</v>
      </c>
      <c r="AA108" s="127">
        <f t="shared" si="98"/>
        <v>16.3</v>
      </c>
      <c r="AB108" s="128">
        <f t="shared" si="98"/>
        <v>0.25000000000000022</v>
      </c>
      <c r="AC108" s="125">
        <f>MAX(AC89:AC106)</f>
        <v>1949</v>
      </c>
      <c r="AD108" s="124">
        <f>MAX(AD89:AD106)</f>
        <v>0.27099999999999996</v>
      </c>
      <c r="AE108" s="129">
        <f t="shared" ref="AE108" si="99">MAX(AE89:AE106)</f>
        <v>0.03</v>
      </c>
      <c r="AF108" s="129"/>
      <c r="AG108" s="129"/>
      <c r="AH108" s="129"/>
      <c r="AI108" s="129"/>
      <c r="AJ108" s="132"/>
      <c r="AK108" s="132"/>
      <c r="AL108" s="183"/>
    </row>
    <row r="109" spans="1:80" ht="18" customHeight="1" outlineLevel="1" x14ac:dyDescent="0.25">
      <c r="A109" s="179" t="s">
        <v>103</v>
      </c>
      <c r="B109" s="68"/>
      <c r="C109" s="68"/>
      <c r="D109" s="68"/>
      <c r="E109" s="68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>
        <f t="shared" ref="F109:AK109" si="100">MIN(R89:R106)</f>
        <v>24.1</v>
      </c>
      <c r="S109" s="128">
        <f t="shared" si="100"/>
        <v>1.85</v>
      </c>
      <c r="T109" s="128">
        <f t="shared" si="100"/>
        <v>1.4198004604758252</v>
      </c>
      <c r="U109" s="128">
        <f t="shared" si="100"/>
        <v>2.68</v>
      </c>
      <c r="V109" s="129">
        <f t="shared" si="100"/>
        <v>0.72716494845360846</v>
      </c>
      <c r="W109" s="127">
        <f t="shared" si="100"/>
        <v>42.101650401408669</v>
      </c>
      <c r="X109" s="127">
        <f t="shared" si="100"/>
        <v>82.610365933064173</v>
      </c>
      <c r="Y109" s="127">
        <f t="shared" si="100"/>
        <v>37.799999999999997</v>
      </c>
      <c r="Z109" s="127">
        <f t="shared" si="100"/>
        <v>21.999999999999996</v>
      </c>
      <c r="AA109" s="127">
        <f t="shared" si="100"/>
        <v>10.7</v>
      </c>
      <c r="AB109" s="128">
        <f t="shared" si="100"/>
        <v>2.1795789440493871E-16</v>
      </c>
      <c r="AC109" s="125">
        <f>MIN(AC89:AC106)</f>
        <v>1627</v>
      </c>
      <c r="AD109" s="124">
        <f>MIN(AD89:AD106)</f>
        <v>0.224</v>
      </c>
      <c r="AE109" s="129">
        <f t="shared" ref="AE109" si="101">MIN(AE89:AE106)</f>
        <v>0.02</v>
      </c>
      <c r="AF109" s="129"/>
      <c r="AG109" s="129"/>
      <c r="AH109" s="129"/>
      <c r="AI109" s="129"/>
      <c r="AJ109" s="132"/>
      <c r="AK109" s="132"/>
      <c r="AL109" s="183"/>
    </row>
    <row r="110" spans="1:80" ht="18" customHeight="1" x14ac:dyDescent="0.3">
      <c r="A110" s="172" t="s">
        <v>67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73"/>
    </row>
    <row r="111" spans="1:80" ht="18" customHeight="1" x14ac:dyDescent="0.25">
      <c r="A111" s="180">
        <v>1</v>
      </c>
      <c r="B111" s="34" t="s">
        <v>45</v>
      </c>
      <c r="C111" s="34" t="s">
        <v>68</v>
      </c>
      <c r="D111" s="35">
        <v>22</v>
      </c>
      <c r="E111" s="35">
        <v>22.45</v>
      </c>
      <c r="F111" s="72"/>
      <c r="G111" s="82"/>
      <c r="H111" s="83">
        <v>8.9</v>
      </c>
      <c r="I111" s="83">
        <v>14.4</v>
      </c>
      <c r="J111" s="83">
        <v>75.300000000000011</v>
      </c>
      <c r="K111" s="83">
        <v>0.6</v>
      </c>
      <c r="L111" s="83">
        <v>0.8</v>
      </c>
      <c r="M111" s="83"/>
      <c r="N111" s="83"/>
      <c r="O111" s="85"/>
      <c r="P111" s="84"/>
      <c r="Q111" s="84"/>
      <c r="R111" s="83">
        <v>10.5</v>
      </c>
      <c r="S111" s="82"/>
      <c r="T111" s="82"/>
      <c r="U111" s="82">
        <v>2.7</v>
      </c>
      <c r="V111" s="85"/>
      <c r="W111" s="83"/>
      <c r="X111" s="83"/>
      <c r="Y111" s="83"/>
      <c r="Z111" s="83"/>
      <c r="AA111" s="83"/>
      <c r="AB111" s="85"/>
      <c r="AC111" s="86"/>
      <c r="AD111" s="85"/>
      <c r="AE111" s="85"/>
      <c r="AF111" s="85">
        <v>1.391</v>
      </c>
      <c r="AG111" s="85">
        <v>1.194</v>
      </c>
      <c r="AH111" s="82">
        <v>0.75</v>
      </c>
      <c r="AI111" s="82">
        <v>0.66</v>
      </c>
      <c r="AJ111" s="74">
        <v>3339</v>
      </c>
      <c r="AK111" s="74">
        <v>2338</v>
      </c>
      <c r="AL111" s="138" t="s">
        <v>109</v>
      </c>
      <c r="BC111" s="1">
        <f>(INT(AJ111/100)*100) + ((AJ111-(INT(AJ111/100)*100))*100/60)</f>
        <v>3365</v>
      </c>
      <c r="BD111" s="1">
        <f>(INT(AK111/100)*100) + ((AK111-(INT(AK111/100)*100))*100/60)</f>
        <v>2363.3333333333335</v>
      </c>
      <c r="BF111" s="1">
        <f>(INT(AD111/100)*100) + ((AD111-(INT(AD111/100)*100))*100/60)</f>
        <v>0</v>
      </c>
      <c r="BH111" s="1" t="e">
        <f>(INT(#REF!/100)*100) + ((#REF!-(INT(#REF!/100)*100))*100/60)</f>
        <v>#REF!</v>
      </c>
      <c r="BJ111" s="1" t="e">
        <f>(INT(#REF!/100)*100) + ((#REF!-(INT(#REF!/100)*100))*100/60)</f>
        <v>#REF!</v>
      </c>
      <c r="BL111" s="1" t="e">
        <f>(INT(#REF!/100)*100) + ((#REF!-(INT(#REF!/100)*100))*100/60)</f>
        <v>#REF!</v>
      </c>
      <c r="BN111" s="1" t="e">
        <f>(INT(#REF!/100)*100) + ((#REF!-(INT(#REF!/100)*100))*100/60)</f>
        <v>#REF!</v>
      </c>
      <c r="BX111" s="1" t="str">
        <f>IF(CB111="chảy",IF(BY111="Sét",IF(V111&gt;=1.5,"Bùn sét","Sét chảy"),IF(BY111="Sét pha",IF(V111&gt;=1,"Bùn sét pha","Sét pha chảy"),IF(BY111="Cát pha",IF(V111&gt;=0.9,"Bùn cát pha","Cát pha chảy")))),BY111 &amp; " " &amp; CB111)</f>
        <v>FALSE cứng</v>
      </c>
      <c r="BY111" s="1" t="b">
        <f>IF((1&lt;=AA111)*AND(AA111&lt;7),"Cát pha",IF((7&lt;=AA111)*AND(AA111&lt;=17),"Sét pha",IF(17&lt;AA111,"Sét")))</f>
        <v>0</v>
      </c>
      <c r="BZ111" s="1" t="str">
        <f>IF(AB111&lt;=0,"cứng",IF((0&lt;AB111)*AND(AB111&lt;=0.25),"nửa cứng",IF((0.25&lt;AB111)*AND(AB111&lt;=0.5),"dẻo cứng",IF((0.5&lt;AB111)*AND(AB111&lt;=0.75),"dẻo mềm",IF((0.75&lt;AB111)*AND(AB111&lt;=1),"dẻo chảy",IF(1&lt;AB111,"chảy"))))))</f>
        <v>cứng</v>
      </c>
      <c r="CA111" s="1" t="str">
        <f>IF(AB111&lt;=0,"rắn",IF(AB111&lt;=1,"dẻo","chảy"))</f>
        <v>rắn</v>
      </c>
      <c r="CB111" s="1" t="str">
        <f t="shared" ref="CB111:CB138" si="102">IF(BY111="Cát pha",CA111,BZ111)</f>
        <v>cứng</v>
      </c>
    </row>
    <row r="112" spans="1:80" ht="18" customHeight="1" x14ac:dyDescent="0.25">
      <c r="A112" s="175">
        <v>2</v>
      </c>
      <c r="B112" s="40" t="s">
        <v>45</v>
      </c>
      <c r="C112" s="40" t="s">
        <v>69</v>
      </c>
      <c r="D112" s="41">
        <v>24</v>
      </c>
      <c r="E112" s="41">
        <v>24.45</v>
      </c>
      <c r="F112" s="72"/>
      <c r="G112" s="82"/>
      <c r="H112" s="83">
        <v>4.7</v>
      </c>
      <c r="I112" s="83">
        <v>10.199999999999999</v>
      </c>
      <c r="J112" s="83">
        <v>58.400000000000006</v>
      </c>
      <c r="K112" s="83">
        <v>11.9</v>
      </c>
      <c r="L112" s="83">
        <v>14.8</v>
      </c>
      <c r="M112" s="83"/>
      <c r="N112" s="83"/>
      <c r="O112" s="85"/>
      <c r="P112" s="84"/>
      <c r="Q112" s="84"/>
      <c r="R112" s="83">
        <v>10.3</v>
      </c>
      <c r="S112" s="82"/>
      <c r="T112" s="82"/>
      <c r="U112" s="82">
        <v>2.73</v>
      </c>
      <c r="V112" s="85"/>
      <c r="W112" s="83"/>
      <c r="X112" s="83"/>
      <c r="Y112" s="83"/>
      <c r="Z112" s="83"/>
      <c r="AA112" s="83"/>
      <c r="AB112" s="85"/>
      <c r="AC112" s="86"/>
      <c r="AD112" s="85"/>
      <c r="AE112" s="85"/>
      <c r="AF112" s="85">
        <v>1.3080000000000001</v>
      </c>
      <c r="AG112" s="85">
        <v>1.137</v>
      </c>
      <c r="AH112" s="82">
        <v>0.79</v>
      </c>
      <c r="AI112" s="82">
        <v>0.62</v>
      </c>
      <c r="AJ112" s="74">
        <v>3320</v>
      </c>
      <c r="AK112" s="74">
        <v>2319</v>
      </c>
      <c r="AL112" s="138" t="s">
        <v>109</v>
      </c>
      <c r="BC112" s="1">
        <f>(INT(AJ112/100)*100) + ((AJ112-(INT(AJ112/100)*100))*100/60)</f>
        <v>3333.3333333333335</v>
      </c>
      <c r="BD112" s="1">
        <f>(INT(AK112/100)*100) + ((AK112-(INT(AK112/100)*100))*100/60)</f>
        <v>2331.6666666666665</v>
      </c>
      <c r="BF112" s="1">
        <f>(INT(AD112/100)*100) + ((AD112-(INT(AD112/100)*100))*100/60)</f>
        <v>0</v>
      </c>
      <c r="BH112" s="1" t="e">
        <f>(INT(#REF!/100)*100) + ((#REF!-(INT(#REF!/100)*100))*100/60)</f>
        <v>#REF!</v>
      </c>
      <c r="BJ112" s="1" t="e">
        <f>(INT(#REF!/100)*100) + ((#REF!-(INT(#REF!/100)*100))*100/60)</f>
        <v>#REF!</v>
      </c>
      <c r="BL112" s="1" t="e">
        <f>(INT(#REF!/100)*100) + ((#REF!-(INT(#REF!/100)*100))*100/60)</f>
        <v>#REF!</v>
      </c>
      <c r="BN112" s="1" t="e">
        <f>(INT(#REF!/100)*100) + ((#REF!-(INT(#REF!/100)*100))*100/60)</f>
        <v>#REF!</v>
      </c>
      <c r="BX112" s="1" t="str">
        <f>IF(CB112="chảy",IF(BY112="Sét",IF(V112&gt;=1.5,"Bùn sét","Sét chảy"),IF(BY112="Sét pha",IF(V112&gt;=1,"Bùn sét pha","Sét pha chảy"),IF(BY112="Cát pha",IF(V112&gt;=0.9,"Bùn cát pha","Cát pha chảy")))),BY112 &amp; " " &amp; CB112)</f>
        <v>FALSE cứng</v>
      </c>
      <c r="BY112" s="1" t="b">
        <f>IF((1&lt;=AA112)*AND(AA112&lt;7),"Cát pha",IF((7&lt;=AA112)*AND(AA112&lt;=17),"Sét pha",IF(17&lt;AA112,"Sét")))</f>
        <v>0</v>
      </c>
      <c r="BZ112" s="1" t="str">
        <f>IF(AB112&lt;=0,"cứng",IF((0&lt;AB112)*AND(AB112&lt;=0.25),"nửa cứng",IF((0.25&lt;AB112)*AND(AB112&lt;=0.5),"dẻo cứng",IF((0.5&lt;AB112)*AND(AB112&lt;=0.75),"dẻo mềm",IF((0.75&lt;AB112)*AND(AB112&lt;=1),"dẻo chảy",IF(1&lt;AB112,"chảy"))))))</f>
        <v>cứng</v>
      </c>
      <c r="CA112" s="1" t="str">
        <f>IF(AB112&lt;=0,"rắn",IF(AB112&lt;=1,"dẻo","chảy"))</f>
        <v>rắn</v>
      </c>
      <c r="CB112" s="1" t="str">
        <f t="shared" si="102"/>
        <v>cứng</v>
      </c>
    </row>
    <row r="113" spans="1:80" ht="18" customHeight="1" x14ac:dyDescent="0.25">
      <c r="A113" s="175">
        <v>3</v>
      </c>
      <c r="B113" s="40" t="s">
        <v>45</v>
      </c>
      <c r="C113" s="40" t="s">
        <v>70</v>
      </c>
      <c r="D113" s="41">
        <v>26</v>
      </c>
      <c r="E113" s="41">
        <v>26.45</v>
      </c>
      <c r="F113" s="72"/>
      <c r="G113" s="82"/>
      <c r="H113" s="83">
        <v>2.8</v>
      </c>
      <c r="I113" s="83">
        <v>8.5</v>
      </c>
      <c r="J113" s="83">
        <v>59.7</v>
      </c>
      <c r="K113" s="83">
        <v>14.6</v>
      </c>
      <c r="L113" s="83">
        <v>14.4</v>
      </c>
      <c r="M113" s="83"/>
      <c r="N113" s="83"/>
      <c r="O113" s="85"/>
      <c r="P113" s="84"/>
      <c r="Q113" s="84"/>
      <c r="R113" s="83">
        <v>11.7</v>
      </c>
      <c r="S113" s="82"/>
      <c r="T113" s="82"/>
      <c r="U113" s="82">
        <v>2.69</v>
      </c>
      <c r="V113" s="85"/>
      <c r="W113" s="83"/>
      <c r="X113" s="83"/>
      <c r="Y113" s="83"/>
      <c r="Z113" s="83"/>
      <c r="AA113" s="83"/>
      <c r="AB113" s="85"/>
      <c r="AC113" s="86"/>
      <c r="AD113" s="85"/>
      <c r="AE113" s="85"/>
      <c r="AF113" s="85">
        <v>1.3859999999999999</v>
      </c>
      <c r="AG113" s="85">
        <v>1.17</v>
      </c>
      <c r="AH113" s="82">
        <v>0.73</v>
      </c>
      <c r="AI113" s="82">
        <v>0.66</v>
      </c>
      <c r="AJ113" s="74">
        <v>3336</v>
      </c>
      <c r="AK113" s="74">
        <v>2450</v>
      </c>
      <c r="AL113" s="138" t="s">
        <v>109</v>
      </c>
      <c r="BC113" s="1">
        <f>(INT(AJ113/100)*100) + ((AJ113-(INT(AJ113/100)*100))*100/60)</f>
        <v>3360</v>
      </c>
      <c r="BD113" s="1">
        <f>(INT(AK113/100)*100) + ((AK113-(INT(AK113/100)*100))*100/60)</f>
        <v>2483.3333333333335</v>
      </c>
      <c r="BF113" s="1">
        <f>(INT(AD113/100)*100) + ((AD113-(INT(AD113/100)*100))*100/60)</f>
        <v>0</v>
      </c>
      <c r="BH113" s="1" t="e">
        <f>(INT(#REF!/100)*100) + ((#REF!-(INT(#REF!/100)*100))*100/60)</f>
        <v>#REF!</v>
      </c>
      <c r="BJ113" s="1" t="e">
        <f>(INT(#REF!/100)*100) + ((#REF!-(INT(#REF!/100)*100))*100/60)</f>
        <v>#REF!</v>
      </c>
      <c r="BL113" s="1" t="e">
        <f>(INT(#REF!/100)*100) + ((#REF!-(INT(#REF!/100)*100))*100/60)</f>
        <v>#REF!</v>
      </c>
      <c r="BN113" s="1" t="e">
        <f>(INT(#REF!/100)*100) + ((#REF!-(INT(#REF!/100)*100))*100/60)</f>
        <v>#REF!</v>
      </c>
      <c r="BX113" s="1" t="str">
        <f>IF(CB113="chảy",IF(BY113="Sét",IF(V113&gt;=1.5,"Bùn sét","Sét chảy"),IF(BY113="Sét pha",IF(V113&gt;=1,"Bùn sét pha","Sét pha chảy"),IF(BY113="Cát pha",IF(V113&gt;=0.9,"Bùn cát pha","Cát pha chảy")))),BY113 &amp; " " &amp; CB113)</f>
        <v>FALSE cứng</v>
      </c>
      <c r="BY113" s="1" t="b">
        <f>IF((1&lt;=AA113)*AND(AA113&lt;7),"Cát pha",IF((7&lt;=AA113)*AND(AA113&lt;=17),"Sét pha",IF(17&lt;AA113,"Sét")))</f>
        <v>0</v>
      </c>
      <c r="BZ113" s="1" t="str">
        <f>IF(AB113&lt;=0,"cứng",IF((0&lt;AB113)*AND(AB113&lt;=0.25),"nửa cứng",IF((0.25&lt;AB113)*AND(AB113&lt;=0.5),"dẻo cứng",IF((0.5&lt;AB113)*AND(AB113&lt;=0.75),"dẻo mềm",IF((0.75&lt;AB113)*AND(AB113&lt;=1),"dẻo chảy",IF(1&lt;AB113,"chảy"))))))</f>
        <v>cứng</v>
      </c>
      <c r="CA113" s="1" t="str">
        <f>IF(AB113&lt;=0,"rắn",IF(AB113&lt;=1,"dẻo","chảy"))</f>
        <v>rắn</v>
      </c>
      <c r="CB113" s="1" t="str">
        <f t="shared" si="102"/>
        <v>cứng</v>
      </c>
    </row>
    <row r="114" spans="1:80" ht="18" customHeight="1" x14ac:dyDescent="0.25">
      <c r="A114" s="175">
        <v>4</v>
      </c>
      <c r="B114" s="40" t="s">
        <v>45</v>
      </c>
      <c r="C114" s="40" t="s">
        <v>71</v>
      </c>
      <c r="D114" s="41">
        <v>28</v>
      </c>
      <c r="E114" s="41">
        <v>28.45</v>
      </c>
      <c r="F114" s="72"/>
      <c r="G114" s="82"/>
      <c r="H114" s="83">
        <v>8.1999999999999993</v>
      </c>
      <c r="I114" s="83">
        <v>10.5</v>
      </c>
      <c r="J114" s="83">
        <v>68.899999999999991</v>
      </c>
      <c r="K114" s="83">
        <v>5.7</v>
      </c>
      <c r="L114" s="83">
        <v>6.7</v>
      </c>
      <c r="M114" s="83"/>
      <c r="N114" s="83"/>
      <c r="O114" s="85"/>
      <c r="P114" s="84"/>
      <c r="Q114" s="84"/>
      <c r="R114" s="83">
        <v>10.8</v>
      </c>
      <c r="S114" s="82"/>
      <c r="T114" s="82"/>
      <c r="U114" s="82">
        <v>2.7</v>
      </c>
      <c r="V114" s="85"/>
      <c r="W114" s="83"/>
      <c r="X114" s="83"/>
      <c r="Y114" s="83"/>
      <c r="Z114" s="83"/>
      <c r="AA114" s="83"/>
      <c r="AB114" s="85"/>
      <c r="AC114" s="86"/>
      <c r="AD114" s="85"/>
      <c r="AE114" s="85"/>
      <c r="AF114" s="85">
        <v>1.337</v>
      </c>
      <c r="AG114" s="85">
        <v>1.2010000000000001</v>
      </c>
      <c r="AH114" s="82">
        <v>0.8</v>
      </c>
      <c r="AI114" s="82">
        <v>0.69</v>
      </c>
      <c r="AJ114" s="74">
        <v>3251</v>
      </c>
      <c r="AK114" s="74">
        <v>2316</v>
      </c>
      <c r="AL114" s="138" t="s">
        <v>109</v>
      </c>
      <c r="BC114" s="1">
        <f>(INT(AJ114/100)*100) + ((AJ114-(INT(AJ114/100)*100))*100/60)</f>
        <v>3285</v>
      </c>
      <c r="BD114" s="1">
        <f>(INT(AK114/100)*100) + ((AK114-(INT(AK114/100)*100))*100/60)</f>
        <v>2326.6666666666665</v>
      </c>
      <c r="BF114" s="1">
        <f>(INT(AD114/100)*100) + ((AD114-(INT(AD114/100)*100))*100/60)</f>
        <v>0</v>
      </c>
      <c r="BH114" s="1" t="e">
        <f>(INT(#REF!/100)*100) + ((#REF!-(INT(#REF!/100)*100))*100/60)</f>
        <v>#REF!</v>
      </c>
      <c r="BJ114" s="1" t="e">
        <f>(INT(#REF!/100)*100) + ((#REF!-(INT(#REF!/100)*100))*100/60)</f>
        <v>#REF!</v>
      </c>
      <c r="BL114" s="1" t="e">
        <f>(INT(#REF!/100)*100) + ((#REF!-(INT(#REF!/100)*100))*100/60)</f>
        <v>#REF!</v>
      </c>
      <c r="BN114" s="1" t="e">
        <f>(INT(#REF!/100)*100) + ((#REF!-(INT(#REF!/100)*100))*100/60)</f>
        <v>#REF!</v>
      </c>
      <c r="BX114" s="1" t="str">
        <f>IF(CB114="chảy",IF(BY114="Sét",IF(V114&gt;=1.5,"Bùn sét","Sét chảy"),IF(BY114="Sét pha",IF(V114&gt;=1,"Bùn sét pha","Sét pha chảy"),IF(BY114="Cát pha",IF(V114&gt;=0.9,"Bùn cát pha","Cát pha chảy")))),BY114 &amp; " " &amp; CB114)</f>
        <v>FALSE cứng</v>
      </c>
      <c r="BY114" s="1" t="b">
        <f>IF((1&lt;=AA114)*AND(AA114&lt;7),"Cát pha",IF((7&lt;=AA114)*AND(AA114&lt;=17),"Sét pha",IF(17&lt;AA114,"Sét")))</f>
        <v>0</v>
      </c>
      <c r="BZ114" s="1" t="str">
        <f>IF(AB114&lt;=0,"cứng",IF((0&lt;AB114)*AND(AB114&lt;=0.25),"nửa cứng",IF((0.25&lt;AB114)*AND(AB114&lt;=0.5),"dẻo cứng",IF((0.5&lt;AB114)*AND(AB114&lt;=0.75),"dẻo mềm",IF((0.75&lt;AB114)*AND(AB114&lt;=1),"dẻo chảy",IF(1&lt;AB114,"chảy"))))))</f>
        <v>cứng</v>
      </c>
      <c r="CA114" s="1" t="str">
        <f>IF(AB114&lt;=0,"rắn",IF(AB114&lt;=1,"dẻo","chảy"))</f>
        <v>rắn</v>
      </c>
      <c r="CB114" s="1" t="str">
        <f t="shared" si="102"/>
        <v>cứng</v>
      </c>
    </row>
    <row r="115" spans="1:80" ht="18" customHeight="1" x14ac:dyDescent="0.25">
      <c r="A115" s="175">
        <v>5</v>
      </c>
      <c r="B115" s="40" t="s">
        <v>50</v>
      </c>
      <c r="C115" s="40" t="s">
        <v>68</v>
      </c>
      <c r="D115" s="41">
        <v>23</v>
      </c>
      <c r="E115" s="41">
        <v>23.45</v>
      </c>
      <c r="F115" s="72"/>
      <c r="G115" s="82"/>
      <c r="H115" s="83">
        <v>3.1</v>
      </c>
      <c r="I115" s="83">
        <v>13.5</v>
      </c>
      <c r="J115" s="83">
        <v>65.799999999999983</v>
      </c>
      <c r="K115" s="83">
        <v>5.2</v>
      </c>
      <c r="L115" s="83">
        <v>12.4</v>
      </c>
      <c r="M115" s="83"/>
      <c r="N115" s="83"/>
      <c r="O115" s="85"/>
      <c r="P115" s="84"/>
      <c r="Q115" s="84"/>
      <c r="R115" s="83">
        <v>10.3</v>
      </c>
      <c r="S115" s="82"/>
      <c r="T115" s="82"/>
      <c r="U115" s="82">
        <v>2.72</v>
      </c>
      <c r="V115" s="85"/>
      <c r="W115" s="83"/>
      <c r="X115" s="83"/>
      <c r="Y115" s="83"/>
      <c r="Z115" s="83"/>
      <c r="AA115" s="83"/>
      <c r="AB115" s="85"/>
      <c r="AC115" s="86"/>
      <c r="AD115" s="85"/>
      <c r="AE115" s="85"/>
      <c r="AF115" s="85">
        <v>1.3460000000000001</v>
      </c>
      <c r="AG115" s="85">
        <v>1.234</v>
      </c>
      <c r="AH115" s="82">
        <v>0.74</v>
      </c>
      <c r="AI115" s="82">
        <v>0.65</v>
      </c>
      <c r="AJ115" s="74">
        <v>3231</v>
      </c>
      <c r="AK115" s="74">
        <v>2409</v>
      </c>
      <c r="AL115" s="138" t="s">
        <v>109</v>
      </c>
      <c r="BC115" s="1">
        <f>(INT(AJ115/100)*100) + ((AJ115-(INT(AJ115/100)*100))*100/60)</f>
        <v>3251.6666666666665</v>
      </c>
      <c r="BD115" s="1">
        <f>(INT(AK115/100)*100) + ((AK115-(INT(AK115/100)*100))*100/60)</f>
        <v>2415</v>
      </c>
      <c r="BF115" s="1">
        <f>(INT(AD115/100)*100) + ((AD115-(INT(AD115/100)*100))*100/60)</f>
        <v>0</v>
      </c>
      <c r="BH115" s="1" t="e">
        <f>(INT(#REF!/100)*100) + ((#REF!-(INT(#REF!/100)*100))*100/60)</f>
        <v>#REF!</v>
      </c>
      <c r="BJ115" s="1" t="e">
        <f>(INT(#REF!/100)*100) + ((#REF!-(INT(#REF!/100)*100))*100/60)</f>
        <v>#REF!</v>
      </c>
      <c r="BL115" s="1" t="e">
        <f>(INT(#REF!/100)*100) + ((#REF!-(INT(#REF!/100)*100))*100/60)</f>
        <v>#REF!</v>
      </c>
      <c r="BN115" s="1" t="e">
        <f>(INT(#REF!/100)*100) + ((#REF!-(INT(#REF!/100)*100))*100/60)</f>
        <v>#REF!</v>
      </c>
      <c r="BX115" s="1" t="str">
        <f>IF(CB115="chảy",IF(BY115="Sét",IF(V115&gt;=1.5,"Bùn sét","Sét chảy"),IF(BY115="Sét pha",IF(V115&gt;=1,"Bùn sét pha","Sét pha chảy"),IF(BY115="Cát pha",IF(V115&gt;=0.9,"Bùn cát pha","Cát pha chảy")))),BY115 &amp; " " &amp; CB115)</f>
        <v>FALSE cứng</v>
      </c>
      <c r="BY115" s="1" t="b">
        <f>IF((1&lt;=AA115)*AND(AA115&lt;7),"Cát pha",IF((7&lt;=AA115)*AND(AA115&lt;=17),"Sét pha",IF(17&lt;AA115,"Sét")))</f>
        <v>0</v>
      </c>
      <c r="BZ115" s="1" t="str">
        <f>IF(AB115&lt;=0,"cứng",IF((0&lt;AB115)*AND(AB115&lt;=0.25),"nửa cứng",IF((0.25&lt;AB115)*AND(AB115&lt;=0.5),"dẻo cứng",IF((0.5&lt;AB115)*AND(AB115&lt;=0.75),"dẻo mềm",IF((0.75&lt;AB115)*AND(AB115&lt;=1),"dẻo chảy",IF(1&lt;AB115,"chảy"))))))</f>
        <v>cứng</v>
      </c>
      <c r="CA115" s="1" t="str">
        <f>IF(AB115&lt;=0,"rắn",IF(AB115&lt;=1,"dẻo","chảy"))</f>
        <v>rắn</v>
      </c>
      <c r="CB115" s="1" t="str">
        <f t="shared" si="102"/>
        <v>cứng</v>
      </c>
    </row>
    <row r="116" spans="1:80" ht="18" customHeight="1" x14ac:dyDescent="0.25">
      <c r="A116" s="175">
        <v>6</v>
      </c>
      <c r="B116" s="40" t="s">
        <v>50</v>
      </c>
      <c r="C116" s="40" t="s">
        <v>69</v>
      </c>
      <c r="D116" s="41">
        <v>25</v>
      </c>
      <c r="E116" s="41">
        <v>25.45</v>
      </c>
      <c r="F116" s="72"/>
      <c r="G116" s="82"/>
      <c r="H116" s="83">
        <v>4.8</v>
      </c>
      <c r="I116" s="83">
        <v>11.8</v>
      </c>
      <c r="J116" s="83">
        <v>81.7</v>
      </c>
      <c r="K116" s="83">
        <v>1.4</v>
      </c>
      <c r="L116" s="83">
        <v>0.3</v>
      </c>
      <c r="M116" s="83"/>
      <c r="N116" s="83"/>
      <c r="O116" s="85"/>
      <c r="P116" s="84"/>
      <c r="Q116" s="84"/>
      <c r="R116" s="83">
        <v>10.199999999999999</v>
      </c>
      <c r="S116" s="82"/>
      <c r="T116" s="82"/>
      <c r="U116" s="82">
        <v>2.7</v>
      </c>
      <c r="V116" s="85"/>
      <c r="W116" s="83"/>
      <c r="X116" s="83"/>
      <c r="Y116" s="83"/>
      <c r="Z116" s="83"/>
      <c r="AA116" s="83"/>
      <c r="AB116" s="85"/>
      <c r="AC116" s="86"/>
      <c r="AD116" s="85"/>
      <c r="AE116" s="85"/>
      <c r="AF116" s="85">
        <v>1.33</v>
      </c>
      <c r="AG116" s="85">
        <v>1.21</v>
      </c>
      <c r="AH116" s="82">
        <v>0.72</v>
      </c>
      <c r="AI116" s="82">
        <v>0.64</v>
      </c>
      <c r="AJ116" s="74">
        <v>3217</v>
      </c>
      <c r="AK116" s="74">
        <v>2456</v>
      </c>
      <c r="AL116" s="138" t="s">
        <v>109</v>
      </c>
      <c r="BC116" s="1">
        <f>(INT(AJ116/100)*100) + ((AJ116-(INT(AJ116/100)*100))*100/60)</f>
        <v>3228.3333333333335</v>
      </c>
      <c r="BD116" s="1">
        <f>(INT(AK116/100)*100) + ((AK116-(INT(AK116/100)*100))*100/60)</f>
        <v>2493.3333333333335</v>
      </c>
      <c r="BF116" s="1">
        <f>(INT(AD116/100)*100) + ((AD116-(INT(AD116/100)*100))*100/60)</f>
        <v>0</v>
      </c>
      <c r="BH116" s="1" t="e">
        <f>(INT(#REF!/100)*100) + ((#REF!-(INT(#REF!/100)*100))*100/60)</f>
        <v>#REF!</v>
      </c>
      <c r="BJ116" s="1" t="e">
        <f>(INT(#REF!/100)*100) + ((#REF!-(INT(#REF!/100)*100))*100/60)</f>
        <v>#REF!</v>
      </c>
      <c r="BL116" s="1" t="e">
        <f>(INT(#REF!/100)*100) + ((#REF!-(INT(#REF!/100)*100))*100/60)</f>
        <v>#REF!</v>
      </c>
      <c r="BN116" s="1" t="e">
        <f>(INT(#REF!/100)*100) + ((#REF!-(INT(#REF!/100)*100))*100/60)</f>
        <v>#REF!</v>
      </c>
      <c r="BX116" s="1" t="str">
        <f>IF(CB116="chảy",IF(BY116="Sét",IF(V116&gt;=1.5,"Bùn sét","Sét chảy"),IF(BY116="Sét pha",IF(V116&gt;=1,"Bùn sét pha","Sét pha chảy"),IF(BY116="Cát pha",IF(V116&gt;=0.9,"Bùn cát pha","Cát pha chảy")))),BY116 &amp; " " &amp; CB116)</f>
        <v>FALSE cứng</v>
      </c>
      <c r="BY116" s="1" t="b">
        <f>IF((1&lt;=AA116)*AND(AA116&lt;7),"Cát pha",IF((7&lt;=AA116)*AND(AA116&lt;=17),"Sét pha",IF(17&lt;AA116,"Sét")))</f>
        <v>0</v>
      </c>
      <c r="BZ116" s="1" t="str">
        <f>IF(AB116&lt;=0,"cứng",IF((0&lt;AB116)*AND(AB116&lt;=0.25),"nửa cứng",IF((0.25&lt;AB116)*AND(AB116&lt;=0.5),"dẻo cứng",IF((0.5&lt;AB116)*AND(AB116&lt;=0.75),"dẻo mềm",IF((0.75&lt;AB116)*AND(AB116&lt;=1),"dẻo chảy",IF(1&lt;AB116,"chảy"))))))</f>
        <v>cứng</v>
      </c>
      <c r="CA116" s="1" t="str">
        <f>IF(AB116&lt;=0,"rắn",IF(AB116&lt;=1,"dẻo","chảy"))</f>
        <v>rắn</v>
      </c>
      <c r="CB116" s="1" t="str">
        <f t="shared" si="102"/>
        <v>cứng</v>
      </c>
    </row>
    <row r="117" spans="1:80" ht="18" customHeight="1" x14ac:dyDescent="0.25">
      <c r="A117" s="175">
        <v>7</v>
      </c>
      <c r="B117" s="40" t="s">
        <v>50</v>
      </c>
      <c r="C117" s="40" t="s">
        <v>70</v>
      </c>
      <c r="D117" s="41">
        <v>27</v>
      </c>
      <c r="E117" s="41">
        <v>27.45</v>
      </c>
      <c r="F117" s="72"/>
      <c r="G117" s="82"/>
      <c r="H117" s="83">
        <v>4.7</v>
      </c>
      <c r="I117" s="83">
        <v>6.4</v>
      </c>
      <c r="J117" s="83">
        <v>66.5</v>
      </c>
      <c r="K117" s="83">
        <v>11.4</v>
      </c>
      <c r="L117" s="83">
        <v>11</v>
      </c>
      <c r="M117" s="83"/>
      <c r="N117" s="83"/>
      <c r="O117" s="85"/>
      <c r="P117" s="84"/>
      <c r="Q117" s="84"/>
      <c r="R117" s="83">
        <v>10.7</v>
      </c>
      <c r="S117" s="82"/>
      <c r="T117" s="82"/>
      <c r="U117" s="82">
        <v>2.69</v>
      </c>
      <c r="V117" s="85"/>
      <c r="W117" s="83"/>
      <c r="X117" s="83"/>
      <c r="Y117" s="83"/>
      <c r="Z117" s="83"/>
      <c r="AA117" s="83"/>
      <c r="AB117" s="85"/>
      <c r="AC117" s="86"/>
      <c r="AD117" s="85"/>
      <c r="AE117" s="85"/>
      <c r="AF117" s="85">
        <v>1.343</v>
      </c>
      <c r="AG117" s="85">
        <v>1.2330000000000001</v>
      </c>
      <c r="AH117" s="82">
        <v>0.77</v>
      </c>
      <c r="AI117" s="82">
        <v>0.62</v>
      </c>
      <c r="AJ117" s="74">
        <v>3136</v>
      </c>
      <c r="AK117" s="74">
        <v>2436</v>
      </c>
      <c r="AL117" s="138" t="s">
        <v>109</v>
      </c>
      <c r="BC117" s="1">
        <f>(INT(AJ117/100)*100) + ((AJ117-(INT(AJ117/100)*100))*100/60)</f>
        <v>3160</v>
      </c>
      <c r="BD117" s="1">
        <f>(INT(AK117/100)*100) + ((AK117-(INT(AK117/100)*100))*100/60)</f>
        <v>2460</v>
      </c>
      <c r="BF117" s="1">
        <f>(INT(AD117/100)*100) + ((AD117-(INT(AD117/100)*100))*100/60)</f>
        <v>0</v>
      </c>
      <c r="BH117" s="1" t="e">
        <f>(INT(#REF!/100)*100) + ((#REF!-(INT(#REF!/100)*100))*100/60)</f>
        <v>#REF!</v>
      </c>
      <c r="BJ117" s="1" t="e">
        <f>(INT(#REF!/100)*100) + ((#REF!-(INT(#REF!/100)*100))*100/60)</f>
        <v>#REF!</v>
      </c>
      <c r="BL117" s="1" t="e">
        <f>(INT(#REF!/100)*100) + ((#REF!-(INT(#REF!/100)*100))*100/60)</f>
        <v>#REF!</v>
      </c>
      <c r="BN117" s="1" t="e">
        <f>(INT(#REF!/100)*100) + ((#REF!-(INT(#REF!/100)*100))*100/60)</f>
        <v>#REF!</v>
      </c>
      <c r="BX117" s="1" t="str">
        <f>IF(CB117="chảy",IF(BY117="Sét",IF(V117&gt;=1.5,"Bùn sét","Sét chảy"),IF(BY117="Sét pha",IF(V117&gt;=1,"Bùn sét pha","Sét pha chảy"),IF(BY117="Cát pha",IF(V117&gt;=0.9,"Bùn cát pha","Cát pha chảy")))),BY117 &amp; " " &amp; CB117)</f>
        <v>FALSE cứng</v>
      </c>
      <c r="BY117" s="1" t="b">
        <f>IF((1&lt;=AA117)*AND(AA117&lt;7),"Cát pha",IF((7&lt;=AA117)*AND(AA117&lt;=17),"Sét pha",IF(17&lt;AA117,"Sét")))</f>
        <v>0</v>
      </c>
      <c r="BZ117" s="1" t="str">
        <f>IF(AB117&lt;=0,"cứng",IF((0&lt;AB117)*AND(AB117&lt;=0.25),"nửa cứng",IF((0.25&lt;AB117)*AND(AB117&lt;=0.5),"dẻo cứng",IF((0.5&lt;AB117)*AND(AB117&lt;=0.75),"dẻo mềm",IF((0.75&lt;AB117)*AND(AB117&lt;=1),"dẻo chảy",IF(1&lt;AB117,"chảy"))))))</f>
        <v>cứng</v>
      </c>
      <c r="CA117" s="1" t="str">
        <f>IF(AB117&lt;=0,"rắn",IF(AB117&lt;=1,"dẻo","chảy"))</f>
        <v>rắn</v>
      </c>
      <c r="CB117" s="1" t="str">
        <f t="shared" si="102"/>
        <v>cứng</v>
      </c>
    </row>
    <row r="118" spans="1:80" ht="18" customHeight="1" x14ac:dyDescent="0.25">
      <c r="A118" s="175">
        <v>8</v>
      </c>
      <c r="B118" s="40" t="s">
        <v>50</v>
      </c>
      <c r="C118" s="40" t="s">
        <v>71</v>
      </c>
      <c r="D118" s="41">
        <v>29</v>
      </c>
      <c r="E118" s="41">
        <v>29.45</v>
      </c>
      <c r="F118" s="72"/>
      <c r="G118" s="82"/>
      <c r="H118" s="83">
        <v>2.4</v>
      </c>
      <c r="I118" s="83">
        <v>14.9</v>
      </c>
      <c r="J118" s="83">
        <v>77.8</v>
      </c>
      <c r="K118" s="83">
        <v>0.9</v>
      </c>
      <c r="L118" s="83">
        <v>4</v>
      </c>
      <c r="M118" s="83"/>
      <c r="N118" s="83"/>
      <c r="O118" s="85"/>
      <c r="P118" s="84"/>
      <c r="Q118" s="84"/>
      <c r="R118" s="83">
        <v>11.3</v>
      </c>
      <c r="S118" s="82"/>
      <c r="T118" s="82"/>
      <c r="U118" s="82">
        <v>2.71</v>
      </c>
      <c r="V118" s="85"/>
      <c r="W118" s="83"/>
      <c r="X118" s="83"/>
      <c r="Y118" s="83"/>
      <c r="Z118" s="83"/>
      <c r="AA118" s="83"/>
      <c r="AB118" s="85"/>
      <c r="AC118" s="86"/>
      <c r="AD118" s="85"/>
      <c r="AE118" s="85"/>
      <c r="AF118" s="85">
        <v>1.3959999999999999</v>
      </c>
      <c r="AG118" s="85">
        <v>1.2090000000000001</v>
      </c>
      <c r="AH118" s="82">
        <v>0.75</v>
      </c>
      <c r="AI118" s="82">
        <v>0.69</v>
      </c>
      <c r="AJ118" s="74">
        <v>3359</v>
      </c>
      <c r="AK118" s="74">
        <v>2322</v>
      </c>
      <c r="AL118" s="138" t="s">
        <v>109</v>
      </c>
      <c r="BC118" s="1">
        <f>(INT(AJ118/100)*100) + ((AJ118-(INT(AJ118/100)*100))*100/60)</f>
        <v>3398.3333333333335</v>
      </c>
      <c r="BD118" s="1">
        <f>(INT(AK118/100)*100) + ((AK118-(INT(AK118/100)*100))*100/60)</f>
        <v>2336.6666666666665</v>
      </c>
      <c r="BF118" s="1">
        <f>(INT(AD118/100)*100) + ((AD118-(INT(AD118/100)*100))*100/60)</f>
        <v>0</v>
      </c>
      <c r="BH118" s="1" t="e">
        <f>(INT(#REF!/100)*100) + ((#REF!-(INT(#REF!/100)*100))*100/60)</f>
        <v>#REF!</v>
      </c>
      <c r="BJ118" s="1" t="e">
        <f>(INT(#REF!/100)*100) + ((#REF!-(INT(#REF!/100)*100))*100/60)</f>
        <v>#REF!</v>
      </c>
      <c r="BL118" s="1" t="e">
        <f>(INT(#REF!/100)*100) + ((#REF!-(INT(#REF!/100)*100))*100/60)</f>
        <v>#REF!</v>
      </c>
      <c r="BN118" s="1" t="e">
        <f>(INT(#REF!/100)*100) + ((#REF!-(INT(#REF!/100)*100))*100/60)</f>
        <v>#REF!</v>
      </c>
      <c r="BX118" s="1" t="str">
        <f>IF(CB118="chảy",IF(BY118="Sét",IF(V118&gt;=1.5,"Bùn sét","Sét chảy"),IF(BY118="Sét pha",IF(V118&gt;=1,"Bùn sét pha","Sét pha chảy"),IF(BY118="Cát pha",IF(V118&gt;=0.9,"Bùn cát pha","Cát pha chảy")))),BY118 &amp; " " &amp; CB118)</f>
        <v>FALSE cứng</v>
      </c>
      <c r="BY118" s="1" t="b">
        <f>IF((1&lt;=AA118)*AND(AA118&lt;7),"Cát pha",IF((7&lt;=AA118)*AND(AA118&lt;=17),"Sét pha",IF(17&lt;AA118,"Sét")))</f>
        <v>0</v>
      </c>
      <c r="BZ118" s="1" t="str">
        <f>IF(AB118&lt;=0,"cứng",IF((0&lt;AB118)*AND(AB118&lt;=0.25),"nửa cứng",IF((0.25&lt;AB118)*AND(AB118&lt;=0.5),"dẻo cứng",IF((0.5&lt;AB118)*AND(AB118&lt;=0.75),"dẻo mềm",IF((0.75&lt;AB118)*AND(AB118&lt;=1),"dẻo chảy",IF(1&lt;AB118,"chảy"))))))</f>
        <v>cứng</v>
      </c>
      <c r="CA118" s="1" t="str">
        <f>IF(AB118&lt;=0,"rắn",IF(AB118&lt;=1,"dẻo","chảy"))</f>
        <v>rắn</v>
      </c>
      <c r="CB118" s="1" t="str">
        <f t="shared" si="102"/>
        <v>cứng</v>
      </c>
    </row>
    <row r="119" spans="1:80" ht="18" customHeight="1" x14ac:dyDescent="0.25">
      <c r="A119" s="175">
        <v>9</v>
      </c>
      <c r="B119" s="40" t="s">
        <v>51</v>
      </c>
      <c r="C119" s="40" t="s">
        <v>68</v>
      </c>
      <c r="D119" s="41">
        <v>23</v>
      </c>
      <c r="E119" s="41">
        <v>23.45</v>
      </c>
      <c r="F119" s="72"/>
      <c r="G119" s="82"/>
      <c r="H119" s="83">
        <v>6.7</v>
      </c>
      <c r="I119" s="83">
        <v>14.2</v>
      </c>
      <c r="J119" s="83">
        <v>57</v>
      </c>
      <c r="K119" s="83">
        <v>8</v>
      </c>
      <c r="L119" s="83">
        <v>14.1</v>
      </c>
      <c r="M119" s="83"/>
      <c r="N119" s="83"/>
      <c r="O119" s="85"/>
      <c r="P119" s="84"/>
      <c r="Q119" s="84"/>
      <c r="R119" s="83">
        <v>11.7</v>
      </c>
      <c r="S119" s="82"/>
      <c r="T119" s="82"/>
      <c r="U119" s="82">
        <v>2.68</v>
      </c>
      <c r="V119" s="85"/>
      <c r="W119" s="83"/>
      <c r="X119" s="83"/>
      <c r="Y119" s="83"/>
      <c r="Z119" s="83"/>
      <c r="AA119" s="83"/>
      <c r="AB119" s="85"/>
      <c r="AC119" s="86"/>
      <c r="AD119" s="85"/>
      <c r="AE119" s="85"/>
      <c r="AF119" s="85">
        <v>1.2509999999999999</v>
      </c>
      <c r="AG119" s="85">
        <v>1.2</v>
      </c>
      <c r="AH119" s="82">
        <v>0.78</v>
      </c>
      <c r="AI119" s="82">
        <v>0.64</v>
      </c>
      <c r="AJ119" s="74">
        <v>3235</v>
      </c>
      <c r="AK119" s="74">
        <v>2321</v>
      </c>
      <c r="AL119" s="138" t="s">
        <v>109</v>
      </c>
      <c r="BC119" s="1">
        <f>(INT(AJ119/100)*100) + ((AJ119-(INT(AJ119/100)*100))*100/60)</f>
        <v>3258.3333333333335</v>
      </c>
      <c r="BD119" s="1">
        <f>(INT(AK119/100)*100) + ((AK119-(INT(AK119/100)*100))*100/60)</f>
        <v>2335</v>
      </c>
      <c r="BF119" s="1">
        <f>(INT(AD119/100)*100) + ((AD119-(INT(AD119/100)*100))*100/60)</f>
        <v>0</v>
      </c>
      <c r="BH119" s="1" t="e">
        <f>(INT(#REF!/100)*100) + ((#REF!-(INT(#REF!/100)*100))*100/60)</f>
        <v>#REF!</v>
      </c>
      <c r="BJ119" s="1" t="e">
        <f>(INT(#REF!/100)*100) + ((#REF!-(INT(#REF!/100)*100))*100/60)</f>
        <v>#REF!</v>
      </c>
      <c r="BL119" s="1" t="e">
        <f>(INT(#REF!/100)*100) + ((#REF!-(INT(#REF!/100)*100))*100/60)</f>
        <v>#REF!</v>
      </c>
      <c r="BN119" s="1" t="e">
        <f>(INT(#REF!/100)*100) + ((#REF!-(INT(#REF!/100)*100))*100/60)</f>
        <v>#REF!</v>
      </c>
      <c r="BX119" s="1" t="str">
        <f>IF(CB119="chảy",IF(BY119="Sét",IF(V119&gt;=1.5,"Bùn sét","Sét chảy"),IF(BY119="Sét pha",IF(V119&gt;=1,"Bùn sét pha","Sét pha chảy"),IF(BY119="Cát pha",IF(V119&gt;=0.9,"Bùn cát pha","Cát pha chảy")))),BY119 &amp; " " &amp; CB119)</f>
        <v>FALSE cứng</v>
      </c>
      <c r="BY119" s="1" t="b">
        <f>IF((1&lt;=AA119)*AND(AA119&lt;7),"Cát pha",IF((7&lt;=AA119)*AND(AA119&lt;=17),"Sét pha",IF(17&lt;AA119,"Sét")))</f>
        <v>0</v>
      </c>
      <c r="BZ119" s="1" t="str">
        <f>IF(AB119&lt;=0,"cứng",IF((0&lt;AB119)*AND(AB119&lt;=0.25),"nửa cứng",IF((0.25&lt;AB119)*AND(AB119&lt;=0.5),"dẻo cứng",IF((0.5&lt;AB119)*AND(AB119&lt;=0.75),"dẻo mềm",IF((0.75&lt;AB119)*AND(AB119&lt;=1),"dẻo chảy",IF(1&lt;AB119,"chảy"))))))</f>
        <v>cứng</v>
      </c>
      <c r="CA119" s="1" t="str">
        <f>IF(AB119&lt;=0,"rắn",IF(AB119&lt;=1,"dẻo","chảy"))</f>
        <v>rắn</v>
      </c>
      <c r="CB119" s="1" t="str">
        <f t="shared" si="102"/>
        <v>cứng</v>
      </c>
    </row>
    <row r="120" spans="1:80" ht="18" customHeight="1" x14ac:dyDescent="0.25">
      <c r="A120" s="175">
        <v>10</v>
      </c>
      <c r="B120" s="40" t="s">
        <v>51</v>
      </c>
      <c r="C120" s="40" t="s">
        <v>69</v>
      </c>
      <c r="D120" s="41">
        <v>25</v>
      </c>
      <c r="E120" s="41">
        <v>25.45</v>
      </c>
      <c r="F120" s="72"/>
      <c r="G120" s="82"/>
      <c r="H120" s="83">
        <v>6.3</v>
      </c>
      <c r="I120" s="83">
        <v>12.2</v>
      </c>
      <c r="J120" s="83">
        <v>69.900000000000006</v>
      </c>
      <c r="K120" s="83">
        <v>11</v>
      </c>
      <c r="L120" s="83">
        <v>0.6</v>
      </c>
      <c r="M120" s="83"/>
      <c r="N120" s="83"/>
      <c r="O120" s="85"/>
      <c r="P120" s="84"/>
      <c r="Q120" s="84"/>
      <c r="R120" s="83">
        <v>11.7</v>
      </c>
      <c r="S120" s="82"/>
      <c r="T120" s="82"/>
      <c r="U120" s="82">
        <v>2.73</v>
      </c>
      <c r="V120" s="85"/>
      <c r="W120" s="83"/>
      <c r="X120" s="83"/>
      <c r="Y120" s="83"/>
      <c r="Z120" s="83"/>
      <c r="AA120" s="83"/>
      <c r="AB120" s="85"/>
      <c r="AC120" s="86"/>
      <c r="AD120" s="85"/>
      <c r="AE120" s="85"/>
      <c r="AF120" s="85">
        <v>1.3959999999999999</v>
      </c>
      <c r="AG120" s="85">
        <v>1.125</v>
      </c>
      <c r="AH120" s="82">
        <v>0.76</v>
      </c>
      <c r="AI120" s="82">
        <v>0.69</v>
      </c>
      <c r="AJ120" s="74">
        <v>3239</v>
      </c>
      <c r="AK120" s="74">
        <v>2315</v>
      </c>
      <c r="AL120" s="138" t="s">
        <v>109</v>
      </c>
      <c r="BC120" s="1">
        <f>(INT(AJ120/100)*100) + ((AJ120-(INT(AJ120/100)*100))*100/60)</f>
        <v>3265</v>
      </c>
      <c r="BD120" s="1">
        <f>(INT(AK120/100)*100) + ((AK120-(INT(AK120/100)*100))*100/60)</f>
        <v>2325</v>
      </c>
      <c r="BF120" s="1">
        <f>(INT(AD120/100)*100) + ((AD120-(INT(AD120/100)*100))*100/60)</f>
        <v>0</v>
      </c>
      <c r="BH120" s="1" t="e">
        <f>(INT(#REF!/100)*100) + ((#REF!-(INT(#REF!/100)*100))*100/60)</f>
        <v>#REF!</v>
      </c>
      <c r="BJ120" s="1" t="e">
        <f>(INT(#REF!/100)*100) + ((#REF!-(INT(#REF!/100)*100))*100/60)</f>
        <v>#REF!</v>
      </c>
      <c r="BL120" s="1" t="e">
        <f>(INT(#REF!/100)*100) + ((#REF!-(INT(#REF!/100)*100))*100/60)</f>
        <v>#REF!</v>
      </c>
      <c r="BN120" s="1" t="e">
        <f>(INT(#REF!/100)*100) + ((#REF!-(INT(#REF!/100)*100))*100/60)</f>
        <v>#REF!</v>
      </c>
      <c r="BX120" s="1" t="str">
        <f>IF(CB120="chảy",IF(BY120="Sét",IF(V120&gt;=1.5,"Bùn sét","Sét chảy"),IF(BY120="Sét pha",IF(V120&gt;=1,"Bùn sét pha","Sét pha chảy"),IF(BY120="Cát pha",IF(V120&gt;=0.9,"Bùn cát pha","Cát pha chảy")))),BY120 &amp; " " &amp; CB120)</f>
        <v>FALSE cứng</v>
      </c>
      <c r="BY120" s="1" t="b">
        <f>IF((1&lt;=AA120)*AND(AA120&lt;7),"Cát pha",IF((7&lt;=AA120)*AND(AA120&lt;=17),"Sét pha",IF(17&lt;AA120,"Sét")))</f>
        <v>0</v>
      </c>
      <c r="BZ120" s="1" t="str">
        <f>IF(AB120&lt;=0,"cứng",IF((0&lt;AB120)*AND(AB120&lt;=0.25),"nửa cứng",IF((0.25&lt;AB120)*AND(AB120&lt;=0.5),"dẻo cứng",IF((0.5&lt;AB120)*AND(AB120&lt;=0.75),"dẻo mềm",IF((0.75&lt;AB120)*AND(AB120&lt;=1),"dẻo chảy",IF(1&lt;AB120,"chảy"))))))</f>
        <v>cứng</v>
      </c>
      <c r="CA120" s="1" t="str">
        <f>IF(AB120&lt;=0,"rắn",IF(AB120&lt;=1,"dẻo","chảy"))</f>
        <v>rắn</v>
      </c>
      <c r="CB120" s="1" t="str">
        <f t="shared" si="102"/>
        <v>cứng</v>
      </c>
    </row>
    <row r="121" spans="1:80" ht="18" customHeight="1" x14ac:dyDescent="0.25">
      <c r="A121" s="175">
        <v>11</v>
      </c>
      <c r="B121" s="40" t="s">
        <v>51</v>
      </c>
      <c r="C121" s="40" t="s">
        <v>70</v>
      </c>
      <c r="D121" s="41">
        <v>27</v>
      </c>
      <c r="E121" s="41">
        <v>27.45</v>
      </c>
      <c r="F121" s="72"/>
      <c r="G121" s="82"/>
      <c r="H121" s="83">
        <v>4.4000000000000004</v>
      </c>
      <c r="I121" s="83">
        <v>9.6</v>
      </c>
      <c r="J121" s="83">
        <v>74.7</v>
      </c>
      <c r="K121" s="83">
        <v>7</v>
      </c>
      <c r="L121" s="83">
        <v>4.3</v>
      </c>
      <c r="M121" s="83"/>
      <c r="N121" s="83"/>
      <c r="O121" s="85"/>
      <c r="P121" s="84"/>
      <c r="Q121" s="84"/>
      <c r="R121" s="83">
        <v>10.199999999999999</v>
      </c>
      <c r="S121" s="82"/>
      <c r="T121" s="82"/>
      <c r="U121" s="82">
        <v>2.71</v>
      </c>
      <c r="V121" s="85"/>
      <c r="W121" s="83"/>
      <c r="X121" s="83"/>
      <c r="Y121" s="83"/>
      <c r="Z121" s="83"/>
      <c r="AA121" s="83"/>
      <c r="AB121" s="85"/>
      <c r="AC121" s="86"/>
      <c r="AD121" s="85"/>
      <c r="AE121" s="85"/>
      <c r="AF121" s="85">
        <v>1.2809999999999999</v>
      </c>
      <c r="AG121" s="85">
        <v>1.2330000000000001</v>
      </c>
      <c r="AH121" s="82">
        <v>0.71</v>
      </c>
      <c r="AI121" s="82">
        <v>0.64</v>
      </c>
      <c r="AJ121" s="74">
        <v>3322</v>
      </c>
      <c r="AK121" s="74">
        <v>2326</v>
      </c>
      <c r="AL121" s="138" t="s">
        <v>109</v>
      </c>
      <c r="BC121" s="1">
        <f>(INT(AJ121/100)*100) + ((AJ121-(INT(AJ121/100)*100))*100/60)</f>
        <v>3336.6666666666665</v>
      </c>
      <c r="BD121" s="1">
        <f>(INT(AK121/100)*100) + ((AK121-(INT(AK121/100)*100))*100/60)</f>
        <v>2343.3333333333335</v>
      </c>
      <c r="BF121" s="1">
        <f>(INT(AD121/100)*100) + ((AD121-(INT(AD121/100)*100))*100/60)</f>
        <v>0</v>
      </c>
      <c r="BH121" s="1" t="e">
        <f>(INT(#REF!/100)*100) + ((#REF!-(INT(#REF!/100)*100))*100/60)</f>
        <v>#REF!</v>
      </c>
      <c r="BJ121" s="1" t="e">
        <f>(INT(#REF!/100)*100) + ((#REF!-(INT(#REF!/100)*100))*100/60)</f>
        <v>#REF!</v>
      </c>
      <c r="BL121" s="1" t="e">
        <f>(INT(#REF!/100)*100) + ((#REF!-(INT(#REF!/100)*100))*100/60)</f>
        <v>#REF!</v>
      </c>
      <c r="BN121" s="1" t="e">
        <f>(INT(#REF!/100)*100) + ((#REF!-(INT(#REF!/100)*100))*100/60)</f>
        <v>#REF!</v>
      </c>
      <c r="BX121" s="1" t="str">
        <f>IF(CB121="chảy",IF(BY121="Sét",IF(V121&gt;=1.5,"Bùn sét","Sét chảy"),IF(BY121="Sét pha",IF(V121&gt;=1,"Bùn sét pha","Sét pha chảy"),IF(BY121="Cát pha",IF(V121&gt;=0.9,"Bùn cát pha","Cát pha chảy")))),BY121 &amp; " " &amp; CB121)</f>
        <v>FALSE cứng</v>
      </c>
      <c r="BY121" s="1" t="b">
        <f>IF((1&lt;=AA121)*AND(AA121&lt;7),"Cát pha",IF((7&lt;=AA121)*AND(AA121&lt;=17),"Sét pha",IF(17&lt;AA121,"Sét")))</f>
        <v>0</v>
      </c>
      <c r="BZ121" s="1" t="str">
        <f>IF(AB121&lt;=0,"cứng",IF((0&lt;AB121)*AND(AB121&lt;=0.25),"nửa cứng",IF((0.25&lt;AB121)*AND(AB121&lt;=0.5),"dẻo cứng",IF((0.5&lt;AB121)*AND(AB121&lt;=0.75),"dẻo mềm",IF((0.75&lt;AB121)*AND(AB121&lt;=1),"dẻo chảy",IF(1&lt;AB121,"chảy"))))))</f>
        <v>cứng</v>
      </c>
      <c r="CA121" s="1" t="str">
        <f>IF(AB121&lt;=0,"rắn",IF(AB121&lt;=1,"dẻo","chảy"))</f>
        <v>rắn</v>
      </c>
      <c r="CB121" s="1" t="str">
        <f t="shared" si="102"/>
        <v>cứng</v>
      </c>
    </row>
    <row r="122" spans="1:80" ht="18" customHeight="1" x14ac:dyDescent="0.25">
      <c r="A122" s="175">
        <v>12</v>
      </c>
      <c r="B122" s="40" t="s">
        <v>52</v>
      </c>
      <c r="C122" s="40" t="s">
        <v>68</v>
      </c>
      <c r="D122" s="41">
        <v>21</v>
      </c>
      <c r="E122" s="41">
        <v>21.45</v>
      </c>
      <c r="F122" s="72"/>
      <c r="G122" s="82"/>
      <c r="H122" s="83">
        <v>4</v>
      </c>
      <c r="I122" s="83">
        <v>6.8</v>
      </c>
      <c r="J122" s="83">
        <v>65.5</v>
      </c>
      <c r="K122" s="83">
        <v>11.9</v>
      </c>
      <c r="L122" s="83">
        <v>11.8</v>
      </c>
      <c r="M122" s="83"/>
      <c r="N122" s="83"/>
      <c r="O122" s="85"/>
      <c r="P122" s="84"/>
      <c r="Q122" s="84"/>
      <c r="R122" s="83">
        <v>11.2</v>
      </c>
      <c r="S122" s="82"/>
      <c r="T122" s="82"/>
      <c r="U122" s="82">
        <v>2.71</v>
      </c>
      <c r="V122" s="85"/>
      <c r="W122" s="83"/>
      <c r="X122" s="83"/>
      <c r="Y122" s="83"/>
      <c r="Z122" s="83"/>
      <c r="AA122" s="83"/>
      <c r="AB122" s="85"/>
      <c r="AC122" s="86"/>
      <c r="AD122" s="85"/>
      <c r="AE122" s="85"/>
      <c r="AF122" s="85">
        <v>1.2509999999999999</v>
      </c>
      <c r="AG122" s="85">
        <v>1.1759999999999999</v>
      </c>
      <c r="AH122" s="82">
        <v>0.76</v>
      </c>
      <c r="AI122" s="82">
        <v>0.64</v>
      </c>
      <c r="AJ122" s="74">
        <v>3233</v>
      </c>
      <c r="AK122" s="74">
        <v>2411</v>
      </c>
      <c r="AL122" s="138" t="s">
        <v>109</v>
      </c>
      <c r="BC122" s="1">
        <f>(INT(AJ122/100)*100) + ((AJ122-(INT(AJ122/100)*100))*100/60)</f>
        <v>3255</v>
      </c>
      <c r="BD122" s="1">
        <f>(INT(AK122/100)*100) + ((AK122-(INT(AK122/100)*100))*100/60)</f>
        <v>2418.3333333333335</v>
      </c>
      <c r="BF122" s="1">
        <f>(INT(AD122/100)*100) + ((AD122-(INT(AD122/100)*100))*100/60)</f>
        <v>0</v>
      </c>
      <c r="BH122" s="1" t="e">
        <f>(INT(#REF!/100)*100) + ((#REF!-(INT(#REF!/100)*100))*100/60)</f>
        <v>#REF!</v>
      </c>
      <c r="BJ122" s="1" t="e">
        <f>(INT(#REF!/100)*100) + ((#REF!-(INT(#REF!/100)*100))*100/60)</f>
        <v>#REF!</v>
      </c>
      <c r="BL122" s="1" t="e">
        <f>(INT(#REF!/100)*100) + ((#REF!-(INT(#REF!/100)*100))*100/60)</f>
        <v>#REF!</v>
      </c>
      <c r="BN122" s="1" t="e">
        <f>(INT(#REF!/100)*100) + ((#REF!-(INT(#REF!/100)*100))*100/60)</f>
        <v>#REF!</v>
      </c>
      <c r="BX122" s="1" t="str">
        <f>IF(CB122="chảy",IF(BY122="Sét",IF(V122&gt;=1.5,"Bùn sét","Sét chảy"),IF(BY122="Sét pha",IF(V122&gt;=1,"Bùn sét pha","Sét pha chảy"),IF(BY122="Cát pha",IF(V122&gt;=0.9,"Bùn cát pha","Cát pha chảy")))),BY122 &amp; " " &amp; CB122)</f>
        <v>FALSE cứng</v>
      </c>
      <c r="BY122" s="1" t="b">
        <f>IF((1&lt;=AA122)*AND(AA122&lt;7),"Cát pha",IF((7&lt;=AA122)*AND(AA122&lt;=17),"Sét pha",IF(17&lt;AA122,"Sét")))</f>
        <v>0</v>
      </c>
      <c r="BZ122" s="1" t="str">
        <f>IF(AB122&lt;=0,"cứng",IF((0&lt;AB122)*AND(AB122&lt;=0.25),"nửa cứng",IF((0.25&lt;AB122)*AND(AB122&lt;=0.5),"dẻo cứng",IF((0.5&lt;AB122)*AND(AB122&lt;=0.75),"dẻo mềm",IF((0.75&lt;AB122)*AND(AB122&lt;=1),"dẻo chảy",IF(1&lt;AB122,"chảy"))))))</f>
        <v>cứng</v>
      </c>
      <c r="CA122" s="1" t="str">
        <f>IF(AB122&lt;=0,"rắn",IF(AB122&lt;=1,"dẻo","chảy"))</f>
        <v>rắn</v>
      </c>
      <c r="CB122" s="1" t="str">
        <f t="shared" si="102"/>
        <v>cứng</v>
      </c>
    </row>
    <row r="123" spans="1:80" ht="18" customHeight="1" x14ac:dyDescent="0.25">
      <c r="A123" s="175">
        <v>13</v>
      </c>
      <c r="B123" s="40" t="s">
        <v>52</v>
      </c>
      <c r="C123" s="40" t="s">
        <v>69</v>
      </c>
      <c r="D123" s="41">
        <v>23</v>
      </c>
      <c r="E123" s="41">
        <v>23.45</v>
      </c>
      <c r="F123" s="72"/>
      <c r="G123" s="82"/>
      <c r="H123" s="83"/>
      <c r="I123" s="83">
        <v>11.6</v>
      </c>
      <c r="J123" s="83">
        <v>75</v>
      </c>
      <c r="K123" s="83">
        <v>8.5</v>
      </c>
      <c r="L123" s="83">
        <v>4.9000000000000004</v>
      </c>
      <c r="M123" s="83"/>
      <c r="N123" s="83"/>
      <c r="O123" s="85"/>
      <c r="P123" s="84"/>
      <c r="Q123" s="84"/>
      <c r="R123" s="83">
        <v>11.7</v>
      </c>
      <c r="S123" s="82"/>
      <c r="T123" s="82"/>
      <c r="U123" s="82">
        <v>2.71</v>
      </c>
      <c r="V123" s="85"/>
      <c r="W123" s="83"/>
      <c r="X123" s="83"/>
      <c r="Y123" s="83"/>
      <c r="Z123" s="83"/>
      <c r="AA123" s="83"/>
      <c r="AB123" s="85"/>
      <c r="AC123" s="86"/>
      <c r="AD123" s="85"/>
      <c r="AE123" s="85"/>
      <c r="AF123" s="85">
        <v>1.3939999999999999</v>
      </c>
      <c r="AG123" s="85">
        <v>1.155</v>
      </c>
      <c r="AH123" s="82">
        <v>0.7</v>
      </c>
      <c r="AI123" s="82">
        <v>0.62</v>
      </c>
      <c r="AJ123" s="74">
        <v>3110</v>
      </c>
      <c r="AK123" s="74">
        <v>2352</v>
      </c>
      <c r="AL123" s="138" t="s">
        <v>109</v>
      </c>
      <c r="BC123" s="1">
        <f>(INT(AJ123/100)*100) + ((AJ123-(INT(AJ123/100)*100))*100/60)</f>
        <v>3116.6666666666665</v>
      </c>
      <c r="BD123" s="1">
        <f>(INT(AK123/100)*100) + ((AK123-(INT(AK123/100)*100))*100/60)</f>
        <v>2386.6666666666665</v>
      </c>
      <c r="BF123" s="1">
        <f>(INT(AD123/100)*100) + ((AD123-(INT(AD123/100)*100))*100/60)</f>
        <v>0</v>
      </c>
      <c r="BH123" s="1" t="e">
        <f>(INT(#REF!/100)*100) + ((#REF!-(INT(#REF!/100)*100))*100/60)</f>
        <v>#REF!</v>
      </c>
      <c r="BJ123" s="1" t="e">
        <f>(INT(#REF!/100)*100) + ((#REF!-(INT(#REF!/100)*100))*100/60)</f>
        <v>#REF!</v>
      </c>
      <c r="BL123" s="1" t="e">
        <f>(INT(#REF!/100)*100) + ((#REF!-(INT(#REF!/100)*100))*100/60)</f>
        <v>#REF!</v>
      </c>
      <c r="BN123" s="1" t="e">
        <f>(INT(#REF!/100)*100) + ((#REF!-(INT(#REF!/100)*100))*100/60)</f>
        <v>#REF!</v>
      </c>
      <c r="BX123" s="1" t="str">
        <f>IF(CB123="chảy",IF(BY123="Sét",IF(V123&gt;=1.5,"Bùn sét","Sét chảy"),IF(BY123="Sét pha",IF(V123&gt;=1,"Bùn sét pha","Sét pha chảy"),IF(BY123="Cát pha",IF(V123&gt;=0.9,"Bùn cát pha","Cát pha chảy")))),BY123 &amp; " " &amp; CB123)</f>
        <v>FALSE cứng</v>
      </c>
      <c r="BY123" s="1" t="b">
        <f>IF((1&lt;=AA123)*AND(AA123&lt;7),"Cát pha",IF((7&lt;=AA123)*AND(AA123&lt;=17),"Sét pha",IF(17&lt;AA123,"Sét")))</f>
        <v>0</v>
      </c>
      <c r="BZ123" s="1" t="str">
        <f>IF(AB123&lt;=0,"cứng",IF((0&lt;AB123)*AND(AB123&lt;=0.25),"nửa cứng",IF((0.25&lt;AB123)*AND(AB123&lt;=0.5),"dẻo cứng",IF((0.5&lt;AB123)*AND(AB123&lt;=0.75),"dẻo mềm",IF((0.75&lt;AB123)*AND(AB123&lt;=1),"dẻo chảy",IF(1&lt;AB123,"chảy"))))))</f>
        <v>cứng</v>
      </c>
      <c r="CA123" s="1" t="str">
        <f>IF(AB123&lt;=0,"rắn",IF(AB123&lt;=1,"dẻo","chảy"))</f>
        <v>rắn</v>
      </c>
      <c r="CB123" s="1" t="str">
        <f t="shared" si="102"/>
        <v>cứng</v>
      </c>
    </row>
    <row r="124" spans="1:80" ht="18" customHeight="1" x14ac:dyDescent="0.25">
      <c r="A124" s="175">
        <v>14</v>
      </c>
      <c r="B124" s="40" t="s">
        <v>52</v>
      </c>
      <c r="C124" s="40" t="s">
        <v>70</v>
      </c>
      <c r="D124" s="41">
        <v>25</v>
      </c>
      <c r="E124" s="41">
        <v>25.42</v>
      </c>
      <c r="F124" s="72"/>
      <c r="G124" s="82"/>
      <c r="H124" s="83">
        <v>5.3</v>
      </c>
      <c r="I124" s="83">
        <v>8.3000000000000007</v>
      </c>
      <c r="J124" s="83">
        <v>84.3</v>
      </c>
      <c r="K124" s="83">
        <v>0.8</v>
      </c>
      <c r="L124" s="83">
        <v>1.3</v>
      </c>
      <c r="M124" s="83"/>
      <c r="N124" s="83"/>
      <c r="O124" s="85"/>
      <c r="P124" s="84"/>
      <c r="Q124" s="84"/>
      <c r="R124" s="83">
        <v>11.5</v>
      </c>
      <c r="S124" s="82"/>
      <c r="T124" s="82"/>
      <c r="U124" s="82">
        <v>2.71</v>
      </c>
      <c r="V124" s="85"/>
      <c r="W124" s="83"/>
      <c r="X124" s="83"/>
      <c r="Y124" s="83"/>
      <c r="Z124" s="83"/>
      <c r="AA124" s="83"/>
      <c r="AB124" s="85"/>
      <c r="AC124" s="86"/>
      <c r="AD124" s="85"/>
      <c r="AE124" s="85"/>
      <c r="AF124" s="85">
        <v>1.286</v>
      </c>
      <c r="AG124" s="85">
        <v>1.214</v>
      </c>
      <c r="AH124" s="82">
        <v>0.75</v>
      </c>
      <c r="AI124" s="82">
        <v>0.61</v>
      </c>
      <c r="AJ124" s="74">
        <v>3309</v>
      </c>
      <c r="AK124" s="74">
        <v>2418</v>
      </c>
      <c r="AL124" s="138" t="s">
        <v>109</v>
      </c>
      <c r="BC124" s="1">
        <f>(INT(AJ124/100)*100) + ((AJ124-(INT(AJ124/100)*100))*100/60)</f>
        <v>3315</v>
      </c>
      <c r="BD124" s="1">
        <f>(INT(AK124/100)*100) + ((AK124-(INT(AK124/100)*100))*100/60)</f>
        <v>2430</v>
      </c>
      <c r="BF124" s="1">
        <f>(INT(AD124/100)*100) + ((AD124-(INT(AD124/100)*100))*100/60)</f>
        <v>0</v>
      </c>
      <c r="BH124" s="1" t="e">
        <f>(INT(#REF!/100)*100) + ((#REF!-(INT(#REF!/100)*100))*100/60)</f>
        <v>#REF!</v>
      </c>
      <c r="BJ124" s="1" t="e">
        <f>(INT(#REF!/100)*100) + ((#REF!-(INT(#REF!/100)*100))*100/60)</f>
        <v>#REF!</v>
      </c>
      <c r="BL124" s="1" t="e">
        <f>(INT(#REF!/100)*100) + ((#REF!-(INT(#REF!/100)*100))*100/60)</f>
        <v>#REF!</v>
      </c>
      <c r="BN124" s="1" t="e">
        <f>(INT(#REF!/100)*100) + ((#REF!-(INT(#REF!/100)*100))*100/60)</f>
        <v>#REF!</v>
      </c>
      <c r="BX124" s="1" t="str">
        <f>IF(CB124="chảy",IF(BY124="Sét",IF(V124&gt;=1.5,"Bùn sét","Sét chảy"),IF(BY124="Sét pha",IF(V124&gt;=1,"Bùn sét pha","Sét pha chảy"),IF(BY124="Cát pha",IF(V124&gt;=0.9,"Bùn cát pha","Cát pha chảy")))),BY124 &amp; " " &amp; CB124)</f>
        <v>FALSE cứng</v>
      </c>
      <c r="BY124" s="1" t="b">
        <f>IF((1&lt;=AA124)*AND(AA124&lt;7),"Cát pha",IF((7&lt;=AA124)*AND(AA124&lt;=17),"Sét pha",IF(17&lt;AA124,"Sét")))</f>
        <v>0</v>
      </c>
      <c r="BZ124" s="1" t="str">
        <f>IF(AB124&lt;=0,"cứng",IF((0&lt;AB124)*AND(AB124&lt;=0.25),"nửa cứng",IF((0.25&lt;AB124)*AND(AB124&lt;=0.5),"dẻo cứng",IF((0.5&lt;AB124)*AND(AB124&lt;=0.75),"dẻo mềm",IF((0.75&lt;AB124)*AND(AB124&lt;=1),"dẻo chảy",IF(1&lt;AB124,"chảy"))))))</f>
        <v>cứng</v>
      </c>
      <c r="CA124" s="1" t="str">
        <f>IF(AB124&lt;=0,"rắn",IF(AB124&lt;=1,"dẻo","chảy"))</f>
        <v>rắn</v>
      </c>
      <c r="CB124" s="1" t="str">
        <f t="shared" si="102"/>
        <v>cứng</v>
      </c>
    </row>
    <row r="125" spans="1:80" ht="18" customHeight="1" x14ac:dyDescent="0.25">
      <c r="A125" s="175">
        <v>15</v>
      </c>
      <c r="B125" s="40" t="s">
        <v>52</v>
      </c>
      <c r="C125" s="40" t="s">
        <v>71</v>
      </c>
      <c r="D125" s="41">
        <v>27</v>
      </c>
      <c r="E125" s="41">
        <v>27.45</v>
      </c>
      <c r="F125" s="72"/>
      <c r="G125" s="82"/>
      <c r="H125" s="83">
        <v>5.5</v>
      </c>
      <c r="I125" s="83">
        <v>11.2</v>
      </c>
      <c r="J125" s="83">
        <v>68.2</v>
      </c>
      <c r="K125" s="83">
        <v>1.1000000000000001</v>
      </c>
      <c r="L125" s="83">
        <v>14</v>
      </c>
      <c r="M125" s="83"/>
      <c r="N125" s="83"/>
      <c r="O125" s="85"/>
      <c r="P125" s="84"/>
      <c r="Q125" s="84"/>
      <c r="R125" s="83">
        <v>10.7</v>
      </c>
      <c r="S125" s="82"/>
      <c r="T125" s="82"/>
      <c r="U125" s="82">
        <v>2.7</v>
      </c>
      <c r="V125" s="85"/>
      <c r="W125" s="83"/>
      <c r="X125" s="83"/>
      <c r="Y125" s="83"/>
      <c r="Z125" s="83"/>
      <c r="AA125" s="83"/>
      <c r="AB125" s="85"/>
      <c r="AC125" s="86"/>
      <c r="AD125" s="85"/>
      <c r="AE125" s="85"/>
      <c r="AF125" s="85">
        <v>1.278</v>
      </c>
      <c r="AG125" s="85">
        <v>1.2230000000000001</v>
      </c>
      <c r="AH125" s="82">
        <v>0.77</v>
      </c>
      <c r="AI125" s="82">
        <v>0.64</v>
      </c>
      <c r="AJ125" s="74">
        <v>3348</v>
      </c>
      <c r="AK125" s="74">
        <v>2445</v>
      </c>
      <c r="AL125" s="138" t="s">
        <v>109</v>
      </c>
      <c r="BC125" s="1">
        <f>(INT(AJ125/100)*100) + ((AJ125-(INT(AJ125/100)*100))*100/60)</f>
        <v>3380</v>
      </c>
      <c r="BD125" s="1">
        <f>(INT(AK125/100)*100) + ((AK125-(INT(AK125/100)*100))*100/60)</f>
        <v>2475</v>
      </c>
      <c r="BF125" s="1">
        <f>(INT(AD125/100)*100) + ((AD125-(INT(AD125/100)*100))*100/60)</f>
        <v>0</v>
      </c>
      <c r="BH125" s="1" t="e">
        <f>(INT(#REF!/100)*100) + ((#REF!-(INT(#REF!/100)*100))*100/60)</f>
        <v>#REF!</v>
      </c>
      <c r="BJ125" s="1" t="e">
        <f>(INT(#REF!/100)*100) + ((#REF!-(INT(#REF!/100)*100))*100/60)</f>
        <v>#REF!</v>
      </c>
      <c r="BL125" s="1" t="e">
        <f>(INT(#REF!/100)*100) + ((#REF!-(INT(#REF!/100)*100))*100/60)</f>
        <v>#REF!</v>
      </c>
      <c r="BN125" s="1" t="e">
        <f>(INT(#REF!/100)*100) + ((#REF!-(INT(#REF!/100)*100))*100/60)</f>
        <v>#REF!</v>
      </c>
      <c r="BX125" s="1" t="str">
        <f>IF(CB125="chảy",IF(BY125="Sét",IF(V125&gt;=1.5,"Bùn sét","Sét chảy"),IF(BY125="Sét pha",IF(V125&gt;=1,"Bùn sét pha","Sét pha chảy"),IF(BY125="Cát pha",IF(V125&gt;=0.9,"Bùn cát pha","Cát pha chảy")))),BY125 &amp; " " &amp; CB125)</f>
        <v>FALSE cứng</v>
      </c>
      <c r="BY125" s="1" t="b">
        <f>IF((1&lt;=AA125)*AND(AA125&lt;7),"Cát pha",IF((7&lt;=AA125)*AND(AA125&lt;=17),"Sét pha",IF(17&lt;AA125,"Sét")))</f>
        <v>0</v>
      </c>
      <c r="BZ125" s="1" t="str">
        <f>IF(AB125&lt;=0,"cứng",IF((0&lt;AB125)*AND(AB125&lt;=0.25),"nửa cứng",IF((0.25&lt;AB125)*AND(AB125&lt;=0.5),"dẻo cứng",IF((0.5&lt;AB125)*AND(AB125&lt;=0.75),"dẻo mềm",IF((0.75&lt;AB125)*AND(AB125&lt;=1),"dẻo chảy",IF(1&lt;AB125,"chảy"))))))</f>
        <v>cứng</v>
      </c>
      <c r="CA125" s="1" t="str">
        <f>IF(AB125&lt;=0,"rắn",IF(AB125&lt;=1,"dẻo","chảy"))</f>
        <v>rắn</v>
      </c>
      <c r="CB125" s="1" t="str">
        <f t="shared" si="102"/>
        <v>cứng</v>
      </c>
    </row>
    <row r="126" spans="1:80" ht="18" customHeight="1" x14ac:dyDescent="0.25">
      <c r="A126" s="175">
        <v>16</v>
      </c>
      <c r="B126" s="40" t="s">
        <v>53</v>
      </c>
      <c r="C126" s="40" t="s">
        <v>68</v>
      </c>
      <c r="D126" s="41">
        <v>24</v>
      </c>
      <c r="E126" s="41">
        <v>24.45</v>
      </c>
      <c r="F126" s="72"/>
      <c r="G126" s="82"/>
      <c r="H126" s="83">
        <v>5.9</v>
      </c>
      <c r="I126" s="83">
        <v>8.1</v>
      </c>
      <c r="J126" s="83">
        <v>63.899999999999991</v>
      </c>
      <c r="K126" s="83">
        <v>9.9</v>
      </c>
      <c r="L126" s="83">
        <v>12.2</v>
      </c>
      <c r="M126" s="83"/>
      <c r="N126" s="83"/>
      <c r="O126" s="85"/>
      <c r="P126" s="84"/>
      <c r="Q126" s="84"/>
      <c r="R126" s="83">
        <v>11.9</v>
      </c>
      <c r="S126" s="82"/>
      <c r="T126" s="82"/>
      <c r="U126" s="82">
        <v>2.68</v>
      </c>
      <c r="V126" s="85"/>
      <c r="W126" s="83"/>
      <c r="X126" s="83"/>
      <c r="Y126" s="83"/>
      <c r="Z126" s="83"/>
      <c r="AA126" s="83"/>
      <c r="AB126" s="85"/>
      <c r="AC126" s="86"/>
      <c r="AD126" s="85"/>
      <c r="AE126" s="85"/>
      <c r="AF126" s="85">
        <v>1.35</v>
      </c>
      <c r="AG126" s="85">
        <v>1.2390000000000001</v>
      </c>
      <c r="AH126" s="82">
        <v>0.74</v>
      </c>
      <c r="AI126" s="82">
        <v>0.65</v>
      </c>
      <c r="AJ126" s="74">
        <v>3145</v>
      </c>
      <c r="AK126" s="74">
        <v>2320</v>
      </c>
      <c r="AL126" s="138" t="s">
        <v>109</v>
      </c>
      <c r="BC126" s="1">
        <f>(INT(AJ126/100)*100) + ((AJ126-(INT(AJ126/100)*100))*100/60)</f>
        <v>3175</v>
      </c>
      <c r="BD126" s="1">
        <f>(INT(AK126/100)*100) + ((AK126-(INT(AK126/100)*100))*100/60)</f>
        <v>2333.3333333333335</v>
      </c>
      <c r="BF126" s="1">
        <f>(INT(AD126/100)*100) + ((AD126-(INT(AD126/100)*100))*100/60)</f>
        <v>0</v>
      </c>
      <c r="BH126" s="1" t="e">
        <f>(INT(#REF!/100)*100) + ((#REF!-(INT(#REF!/100)*100))*100/60)</f>
        <v>#REF!</v>
      </c>
      <c r="BJ126" s="1" t="e">
        <f>(INT(#REF!/100)*100) + ((#REF!-(INT(#REF!/100)*100))*100/60)</f>
        <v>#REF!</v>
      </c>
      <c r="BL126" s="1" t="e">
        <f>(INT(#REF!/100)*100) + ((#REF!-(INT(#REF!/100)*100))*100/60)</f>
        <v>#REF!</v>
      </c>
      <c r="BN126" s="1" t="e">
        <f>(INT(#REF!/100)*100) + ((#REF!-(INT(#REF!/100)*100))*100/60)</f>
        <v>#REF!</v>
      </c>
      <c r="BX126" s="1" t="str">
        <f>IF(CB126="chảy",IF(BY126="Sét",IF(V126&gt;=1.5,"Bùn sét","Sét chảy"),IF(BY126="Sét pha",IF(V126&gt;=1,"Bùn sét pha","Sét pha chảy"),IF(BY126="Cát pha",IF(V126&gt;=0.9,"Bùn cát pha","Cát pha chảy")))),BY126 &amp; " " &amp; CB126)</f>
        <v>FALSE cứng</v>
      </c>
      <c r="BY126" s="1" t="b">
        <f>IF((1&lt;=AA126)*AND(AA126&lt;7),"Cát pha",IF((7&lt;=AA126)*AND(AA126&lt;=17),"Sét pha",IF(17&lt;AA126,"Sét")))</f>
        <v>0</v>
      </c>
      <c r="BZ126" s="1" t="str">
        <f>IF(AB126&lt;=0,"cứng",IF((0&lt;AB126)*AND(AB126&lt;=0.25),"nửa cứng",IF((0.25&lt;AB126)*AND(AB126&lt;=0.5),"dẻo cứng",IF((0.5&lt;AB126)*AND(AB126&lt;=0.75),"dẻo mềm",IF((0.75&lt;AB126)*AND(AB126&lt;=1),"dẻo chảy",IF(1&lt;AB126,"chảy"))))))</f>
        <v>cứng</v>
      </c>
      <c r="CA126" s="1" t="str">
        <f>IF(AB126&lt;=0,"rắn",IF(AB126&lt;=1,"dẻo","chảy"))</f>
        <v>rắn</v>
      </c>
      <c r="CB126" s="1" t="str">
        <f t="shared" si="102"/>
        <v>cứng</v>
      </c>
    </row>
    <row r="127" spans="1:80" ht="18" customHeight="1" x14ac:dyDescent="0.25">
      <c r="A127" s="175">
        <v>17</v>
      </c>
      <c r="B127" s="40" t="s">
        <v>53</v>
      </c>
      <c r="C127" s="40" t="s">
        <v>69</v>
      </c>
      <c r="D127" s="41">
        <v>26</v>
      </c>
      <c r="E127" s="41">
        <v>26.45</v>
      </c>
      <c r="F127" s="72"/>
      <c r="G127" s="82"/>
      <c r="H127" s="83">
        <v>4.3</v>
      </c>
      <c r="I127" s="83">
        <v>12.2</v>
      </c>
      <c r="J127" s="83">
        <v>63.199999999999989</v>
      </c>
      <c r="K127" s="83">
        <v>11.9</v>
      </c>
      <c r="L127" s="83">
        <v>8.4</v>
      </c>
      <c r="M127" s="83"/>
      <c r="N127" s="83"/>
      <c r="O127" s="85"/>
      <c r="P127" s="84"/>
      <c r="Q127" s="84"/>
      <c r="R127" s="83">
        <v>10.1</v>
      </c>
      <c r="S127" s="82"/>
      <c r="T127" s="82"/>
      <c r="U127" s="82">
        <v>2.68</v>
      </c>
      <c r="V127" s="85"/>
      <c r="W127" s="83"/>
      <c r="X127" s="83"/>
      <c r="Y127" s="83"/>
      <c r="Z127" s="83"/>
      <c r="AA127" s="83"/>
      <c r="AB127" s="85"/>
      <c r="AC127" s="86"/>
      <c r="AD127" s="85"/>
      <c r="AE127" s="85"/>
      <c r="AF127" s="85">
        <v>1.304</v>
      </c>
      <c r="AG127" s="85">
        <v>1.1859999999999999</v>
      </c>
      <c r="AH127" s="82">
        <v>0.76</v>
      </c>
      <c r="AI127" s="82">
        <v>0.61</v>
      </c>
      <c r="AJ127" s="74">
        <v>3126</v>
      </c>
      <c r="AK127" s="74">
        <v>2459</v>
      </c>
      <c r="AL127" s="138" t="s">
        <v>109</v>
      </c>
      <c r="BC127" s="1">
        <f>(INT(AJ127/100)*100) + ((AJ127-(INT(AJ127/100)*100))*100/60)</f>
        <v>3143.3333333333335</v>
      </c>
      <c r="BD127" s="1">
        <f>(INT(AK127/100)*100) + ((AK127-(INT(AK127/100)*100))*100/60)</f>
        <v>2498.3333333333335</v>
      </c>
      <c r="BF127" s="1">
        <f>(INT(AD127/100)*100) + ((AD127-(INT(AD127/100)*100))*100/60)</f>
        <v>0</v>
      </c>
      <c r="BH127" s="1" t="e">
        <f>(INT(#REF!/100)*100) + ((#REF!-(INT(#REF!/100)*100))*100/60)</f>
        <v>#REF!</v>
      </c>
      <c r="BJ127" s="1" t="e">
        <f>(INT(#REF!/100)*100) + ((#REF!-(INT(#REF!/100)*100))*100/60)</f>
        <v>#REF!</v>
      </c>
      <c r="BL127" s="1" t="e">
        <f>(INT(#REF!/100)*100) + ((#REF!-(INT(#REF!/100)*100))*100/60)</f>
        <v>#REF!</v>
      </c>
      <c r="BN127" s="1" t="e">
        <f>(INT(#REF!/100)*100) + ((#REF!-(INT(#REF!/100)*100))*100/60)</f>
        <v>#REF!</v>
      </c>
      <c r="BX127" s="1" t="str">
        <f>IF(CB127="chảy",IF(BY127="Sét",IF(V127&gt;=1.5,"Bùn sét","Sét chảy"),IF(BY127="Sét pha",IF(V127&gt;=1,"Bùn sét pha","Sét pha chảy"),IF(BY127="Cát pha",IF(V127&gt;=0.9,"Bùn cát pha","Cát pha chảy")))),BY127 &amp; " " &amp; CB127)</f>
        <v>FALSE cứng</v>
      </c>
      <c r="BY127" s="1" t="b">
        <f>IF((1&lt;=AA127)*AND(AA127&lt;7),"Cát pha",IF((7&lt;=AA127)*AND(AA127&lt;=17),"Sét pha",IF(17&lt;AA127,"Sét")))</f>
        <v>0</v>
      </c>
      <c r="BZ127" s="1" t="str">
        <f>IF(AB127&lt;=0,"cứng",IF((0&lt;AB127)*AND(AB127&lt;=0.25),"nửa cứng",IF((0.25&lt;AB127)*AND(AB127&lt;=0.5),"dẻo cứng",IF((0.5&lt;AB127)*AND(AB127&lt;=0.75),"dẻo mềm",IF((0.75&lt;AB127)*AND(AB127&lt;=1),"dẻo chảy",IF(1&lt;AB127,"chảy"))))))</f>
        <v>cứng</v>
      </c>
      <c r="CA127" s="1" t="str">
        <f>IF(AB127&lt;=0,"rắn",IF(AB127&lt;=1,"dẻo","chảy"))</f>
        <v>rắn</v>
      </c>
      <c r="CB127" s="1" t="str">
        <f t="shared" si="102"/>
        <v>cứng</v>
      </c>
    </row>
    <row r="128" spans="1:80" ht="18" customHeight="1" x14ac:dyDescent="0.25">
      <c r="A128" s="175">
        <v>18</v>
      </c>
      <c r="B128" s="40" t="s">
        <v>53</v>
      </c>
      <c r="C128" s="40" t="s">
        <v>70</v>
      </c>
      <c r="D128" s="41">
        <v>28</v>
      </c>
      <c r="E128" s="41">
        <v>28.45</v>
      </c>
      <c r="F128" s="72"/>
      <c r="G128" s="82"/>
      <c r="H128" s="83">
        <v>7</v>
      </c>
      <c r="I128" s="83">
        <v>10.1</v>
      </c>
      <c r="J128" s="83">
        <v>70.900000000000006</v>
      </c>
      <c r="K128" s="83">
        <v>9.3000000000000007</v>
      </c>
      <c r="L128" s="83">
        <v>2.7</v>
      </c>
      <c r="M128" s="83"/>
      <c r="N128" s="83"/>
      <c r="O128" s="85"/>
      <c r="P128" s="84"/>
      <c r="Q128" s="84"/>
      <c r="R128" s="83">
        <v>10.9</v>
      </c>
      <c r="S128" s="82"/>
      <c r="T128" s="82"/>
      <c r="U128" s="82">
        <v>2.71</v>
      </c>
      <c r="V128" s="85"/>
      <c r="W128" s="83"/>
      <c r="X128" s="83"/>
      <c r="Y128" s="83"/>
      <c r="Z128" s="83"/>
      <c r="AA128" s="83"/>
      <c r="AB128" s="85"/>
      <c r="AC128" s="86"/>
      <c r="AD128" s="85"/>
      <c r="AE128" s="85"/>
      <c r="AF128" s="85">
        <v>1.262</v>
      </c>
      <c r="AG128" s="85">
        <v>1.206</v>
      </c>
      <c r="AH128" s="82">
        <v>0.76</v>
      </c>
      <c r="AI128" s="82">
        <v>0.69</v>
      </c>
      <c r="AJ128" s="74">
        <v>3209</v>
      </c>
      <c r="AK128" s="74">
        <v>2335</v>
      </c>
      <c r="AL128" s="138" t="s">
        <v>109</v>
      </c>
      <c r="BC128" s="1">
        <f>(INT(AJ128/100)*100) + ((AJ128-(INT(AJ128/100)*100))*100/60)</f>
        <v>3215</v>
      </c>
      <c r="BD128" s="1">
        <f>(INT(AK128/100)*100) + ((AK128-(INT(AK128/100)*100))*100/60)</f>
        <v>2358.3333333333335</v>
      </c>
      <c r="BF128" s="1">
        <f>(INT(AD128/100)*100) + ((AD128-(INT(AD128/100)*100))*100/60)</f>
        <v>0</v>
      </c>
      <c r="BH128" s="1" t="e">
        <f>(INT(#REF!/100)*100) + ((#REF!-(INT(#REF!/100)*100))*100/60)</f>
        <v>#REF!</v>
      </c>
      <c r="BJ128" s="1" t="e">
        <f>(INT(#REF!/100)*100) + ((#REF!-(INT(#REF!/100)*100))*100/60)</f>
        <v>#REF!</v>
      </c>
      <c r="BL128" s="1" t="e">
        <f>(INT(#REF!/100)*100) + ((#REF!-(INT(#REF!/100)*100))*100/60)</f>
        <v>#REF!</v>
      </c>
      <c r="BN128" s="1" t="e">
        <f>(INT(#REF!/100)*100) + ((#REF!-(INT(#REF!/100)*100))*100/60)</f>
        <v>#REF!</v>
      </c>
      <c r="BX128" s="1" t="str">
        <f>IF(CB128="chảy",IF(BY128="Sét",IF(V128&gt;=1.5,"Bùn sét","Sét chảy"),IF(BY128="Sét pha",IF(V128&gt;=1,"Bùn sét pha","Sét pha chảy"),IF(BY128="Cát pha",IF(V128&gt;=0.9,"Bùn cát pha","Cát pha chảy")))),BY128 &amp; " " &amp; CB128)</f>
        <v>FALSE cứng</v>
      </c>
      <c r="BY128" s="1" t="b">
        <f>IF((1&lt;=AA128)*AND(AA128&lt;7),"Cát pha",IF((7&lt;=AA128)*AND(AA128&lt;=17),"Sét pha",IF(17&lt;AA128,"Sét")))</f>
        <v>0</v>
      </c>
      <c r="BZ128" s="1" t="str">
        <f>IF(AB128&lt;=0,"cứng",IF((0&lt;AB128)*AND(AB128&lt;=0.25),"nửa cứng",IF((0.25&lt;AB128)*AND(AB128&lt;=0.5),"dẻo cứng",IF((0.5&lt;AB128)*AND(AB128&lt;=0.75),"dẻo mềm",IF((0.75&lt;AB128)*AND(AB128&lt;=1),"dẻo chảy",IF(1&lt;AB128,"chảy"))))))</f>
        <v>cứng</v>
      </c>
      <c r="CA128" s="1" t="str">
        <f>IF(AB128&lt;=0,"rắn",IF(AB128&lt;=1,"dẻo","chảy"))</f>
        <v>rắn</v>
      </c>
      <c r="CB128" s="1" t="str">
        <f t="shared" si="102"/>
        <v>cứng</v>
      </c>
    </row>
    <row r="129" spans="1:80" ht="18" customHeight="1" x14ac:dyDescent="0.25">
      <c r="A129" s="175">
        <v>19</v>
      </c>
      <c r="B129" s="40" t="s">
        <v>55</v>
      </c>
      <c r="C129" s="40" t="s">
        <v>68</v>
      </c>
      <c r="D129" s="41">
        <v>23</v>
      </c>
      <c r="E129" s="41">
        <v>23.45</v>
      </c>
      <c r="F129" s="72"/>
      <c r="G129" s="82"/>
      <c r="H129" s="83">
        <v>9.6999999999999993</v>
      </c>
      <c r="I129" s="83">
        <v>2.7</v>
      </c>
      <c r="J129" s="83">
        <v>75.8</v>
      </c>
      <c r="K129" s="83">
        <v>7.8</v>
      </c>
      <c r="L129" s="83">
        <v>4</v>
      </c>
      <c r="M129" s="83"/>
      <c r="N129" s="83"/>
      <c r="O129" s="85"/>
      <c r="P129" s="84"/>
      <c r="Q129" s="84"/>
      <c r="R129" s="83">
        <v>10.5</v>
      </c>
      <c r="S129" s="82"/>
      <c r="T129" s="82"/>
      <c r="U129" s="82">
        <v>2.71</v>
      </c>
      <c r="V129" s="85"/>
      <c r="W129" s="83"/>
      <c r="X129" s="83"/>
      <c r="Y129" s="83"/>
      <c r="Z129" s="83"/>
      <c r="AA129" s="83"/>
      <c r="AB129" s="85"/>
      <c r="AC129" s="86"/>
      <c r="AD129" s="85"/>
      <c r="AE129" s="85"/>
      <c r="AF129" s="85">
        <v>1.276</v>
      </c>
      <c r="AG129" s="85">
        <v>1.161</v>
      </c>
      <c r="AH129" s="82">
        <v>0.71</v>
      </c>
      <c r="AI129" s="82">
        <v>0.69</v>
      </c>
      <c r="AJ129" s="74">
        <v>3342</v>
      </c>
      <c r="AK129" s="74">
        <v>2445</v>
      </c>
      <c r="AL129" s="138" t="s">
        <v>109</v>
      </c>
      <c r="BC129" s="1">
        <f>(INT(AJ129/100)*100) + ((AJ129-(INT(AJ129/100)*100))*100/60)</f>
        <v>3370</v>
      </c>
      <c r="BD129" s="1">
        <f>(INT(AK129/100)*100) + ((AK129-(INT(AK129/100)*100))*100/60)</f>
        <v>2475</v>
      </c>
      <c r="BF129" s="1">
        <f>(INT(AD129/100)*100) + ((AD129-(INT(AD129/100)*100))*100/60)</f>
        <v>0</v>
      </c>
      <c r="BH129" s="1" t="e">
        <f>(INT(#REF!/100)*100) + ((#REF!-(INT(#REF!/100)*100))*100/60)</f>
        <v>#REF!</v>
      </c>
      <c r="BJ129" s="1" t="e">
        <f>(INT(#REF!/100)*100) + ((#REF!-(INT(#REF!/100)*100))*100/60)</f>
        <v>#REF!</v>
      </c>
      <c r="BL129" s="1" t="e">
        <f>(INT(#REF!/100)*100) + ((#REF!-(INT(#REF!/100)*100))*100/60)</f>
        <v>#REF!</v>
      </c>
      <c r="BN129" s="1" t="e">
        <f>(INT(#REF!/100)*100) + ((#REF!-(INT(#REF!/100)*100))*100/60)</f>
        <v>#REF!</v>
      </c>
      <c r="BX129" s="1" t="str">
        <f>IF(CB129="chảy",IF(BY129="Sét",IF(V129&gt;=1.5,"Bùn sét","Sét chảy"),IF(BY129="Sét pha",IF(V129&gt;=1,"Bùn sét pha","Sét pha chảy"),IF(BY129="Cát pha",IF(V129&gt;=0.9,"Bùn cát pha","Cát pha chảy")))),BY129 &amp; " " &amp; CB129)</f>
        <v>FALSE cứng</v>
      </c>
      <c r="BY129" s="1" t="b">
        <f>IF((1&lt;=AA129)*AND(AA129&lt;7),"Cát pha",IF((7&lt;=AA129)*AND(AA129&lt;=17),"Sét pha",IF(17&lt;AA129,"Sét")))</f>
        <v>0</v>
      </c>
      <c r="BZ129" s="1" t="str">
        <f>IF(AB129&lt;=0,"cứng",IF((0&lt;AB129)*AND(AB129&lt;=0.25),"nửa cứng",IF((0.25&lt;AB129)*AND(AB129&lt;=0.5),"dẻo cứng",IF((0.5&lt;AB129)*AND(AB129&lt;=0.75),"dẻo mềm",IF((0.75&lt;AB129)*AND(AB129&lt;=1),"dẻo chảy",IF(1&lt;AB129,"chảy"))))))</f>
        <v>cứng</v>
      </c>
      <c r="CA129" s="1" t="str">
        <f>IF(AB129&lt;=0,"rắn",IF(AB129&lt;=1,"dẻo","chảy"))</f>
        <v>rắn</v>
      </c>
      <c r="CB129" s="1" t="str">
        <f t="shared" si="102"/>
        <v>cứng</v>
      </c>
    </row>
    <row r="130" spans="1:80" ht="18" customHeight="1" x14ac:dyDescent="0.25">
      <c r="A130" s="175">
        <v>20</v>
      </c>
      <c r="B130" s="40" t="s">
        <v>55</v>
      </c>
      <c r="C130" s="40" t="s">
        <v>69</v>
      </c>
      <c r="D130" s="41">
        <v>25</v>
      </c>
      <c r="E130" s="41">
        <v>25.45</v>
      </c>
      <c r="F130" s="72"/>
      <c r="G130" s="82"/>
      <c r="H130" s="83">
        <v>3.8</v>
      </c>
      <c r="I130" s="83">
        <v>12.9</v>
      </c>
      <c r="J130" s="83">
        <v>63.499999999999986</v>
      </c>
      <c r="K130" s="83">
        <v>10.4</v>
      </c>
      <c r="L130" s="83">
        <v>9.4</v>
      </c>
      <c r="M130" s="83"/>
      <c r="N130" s="83"/>
      <c r="O130" s="85"/>
      <c r="P130" s="84"/>
      <c r="Q130" s="84"/>
      <c r="R130" s="83">
        <v>11.4</v>
      </c>
      <c r="S130" s="82"/>
      <c r="T130" s="82"/>
      <c r="U130" s="82">
        <v>2.71</v>
      </c>
      <c r="V130" s="85"/>
      <c r="W130" s="83"/>
      <c r="X130" s="83"/>
      <c r="Y130" s="83"/>
      <c r="Z130" s="83"/>
      <c r="AA130" s="83"/>
      <c r="AB130" s="85"/>
      <c r="AC130" s="86"/>
      <c r="AD130" s="85"/>
      <c r="AE130" s="85"/>
      <c r="AF130" s="85">
        <v>1.278</v>
      </c>
      <c r="AG130" s="85">
        <v>1.117</v>
      </c>
      <c r="AH130" s="82">
        <v>0.71</v>
      </c>
      <c r="AI130" s="82">
        <v>0.67</v>
      </c>
      <c r="AJ130" s="74">
        <v>3111</v>
      </c>
      <c r="AK130" s="74">
        <v>2407</v>
      </c>
      <c r="AL130" s="138" t="s">
        <v>109</v>
      </c>
      <c r="BC130" s="1">
        <f>(INT(AJ130/100)*100) + ((AJ130-(INT(AJ130/100)*100))*100/60)</f>
        <v>3118.3333333333335</v>
      </c>
      <c r="BD130" s="1">
        <f>(INT(AK130/100)*100) + ((AK130-(INT(AK130/100)*100))*100/60)</f>
        <v>2411.6666666666665</v>
      </c>
      <c r="BF130" s="1">
        <f>(INT(AD130/100)*100) + ((AD130-(INT(AD130/100)*100))*100/60)</f>
        <v>0</v>
      </c>
      <c r="BH130" s="1" t="e">
        <f>(INT(#REF!/100)*100) + ((#REF!-(INT(#REF!/100)*100))*100/60)</f>
        <v>#REF!</v>
      </c>
      <c r="BJ130" s="1" t="e">
        <f>(INT(#REF!/100)*100) + ((#REF!-(INT(#REF!/100)*100))*100/60)</f>
        <v>#REF!</v>
      </c>
      <c r="BL130" s="1" t="e">
        <f>(INT(#REF!/100)*100) + ((#REF!-(INT(#REF!/100)*100))*100/60)</f>
        <v>#REF!</v>
      </c>
      <c r="BN130" s="1" t="e">
        <f>(INT(#REF!/100)*100) + ((#REF!-(INT(#REF!/100)*100))*100/60)</f>
        <v>#REF!</v>
      </c>
      <c r="BX130" s="1" t="str">
        <f>IF(CB130="chảy",IF(BY130="Sét",IF(V130&gt;=1.5,"Bùn sét","Sét chảy"),IF(BY130="Sét pha",IF(V130&gt;=1,"Bùn sét pha","Sét pha chảy"),IF(BY130="Cát pha",IF(V130&gt;=0.9,"Bùn cát pha","Cát pha chảy")))),BY130 &amp; " " &amp; CB130)</f>
        <v>FALSE cứng</v>
      </c>
      <c r="BY130" s="1" t="b">
        <f>IF((1&lt;=AA130)*AND(AA130&lt;7),"Cát pha",IF((7&lt;=AA130)*AND(AA130&lt;=17),"Sét pha",IF(17&lt;AA130,"Sét")))</f>
        <v>0</v>
      </c>
      <c r="BZ130" s="1" t="str">
        <f>IF(AB130&lt;=0,"cứng",IF((0&lt;AB130)*AND(AB130&lt;=0.25),"nửa cứng",IF((0.25&lt;AB130)*AND(AB130&lt;=0.5),"dẻo cứng",IF((0.5&lt;AB130)*AND(AB130&lt;=0.75),"dẻo mềm",IF((0.75&lt;AB130)*AND(AB130&lt;=1),"dẻo chảy",IF(1&lt;AB130,"chảy"))))))</f>
        <v>cứng</v>
      </c>
      <c r="CA130" s="1" t="str">
        <f>IF(AB130&lt;=0,"rắn",IF(AB130&lt;=1,"dẻo","chảy"))</f>
        <v>rắn</v>
      </c>
      <c r="CB130" s="1" t="str">
        <f t="shared" si="102"/>
        <v>cứng</v>
      </c>
    </row>
    <row r="131" spans="1:80" ht="18" customHeight="1" x14ac:dyDescent="0.25">
      <c r="A131" s="175">
        <v>21</v>
      </c>
      <c r="B131" s="40" t="s">
        <v>55</v>
      </c>
      <c r="C131" s="40" t="s">
        <v>70</v>
      </c>
      <c r="D131" s="41">
        <v>27</v>
      </c>
      <c r="E131" s="41">
        <v>27.45</v>
      </c>
      <c r="F131" s="72"/>
      <c r="G131" s="82"/>
      <c r="H131" s="83">
        <v>6.2</v>
      </c>
      <c r="I131" s="83">
        <v>5.8</v>
      </c>
      <c r="J131" s="83">
        <v>81.8</v>
      </c>
      <c r="K131" s="83">
        <v>6</v>
      </c>
      <c r="L131" s="83">
        <v>0.2</v>
      </c>
      <c r="M131" s="83"/>
      <c r="N131" s="83"/>
      <c r="O131" s="85"/>
      <c r="P131" s="84"/>
      <c r="Q131" s="84"/>
      <c r="R131" s="83">
        <v>11.9</v>
      </c>
      <c r="S131" s="82"/>
      <c r="T131" s="82"/>
      <c r="U131" s="82">
        <v>2.7</v>
      </c>
      <c r="V131" s="85"/>
      <c r="W131" s="83"/>
      <c r="X131" s="83"/>
      <c r="Y131" s="83"/>
      <c r="Z131" s="83"/>
      <c r="AA131" s="83"/>
      <c r="AB131" s="85"/>
      <c r="AC131" s="86"/>
      <c r="AD131" s="85"/>
      <c r="AE131" s="85"/>
      <c r="AF131" s="85">
        <v>1.333</v>
      </c>
      <c r="AG131" s="85">
        <v>1.1779999999999999</v>
      </c>
      <c r="AH131" s="82">
        <v>0.8</v>
      </c>
      <c r="AI131" s="82">
        <v>0.64</v>
      </c>
      <c r="AJ131" s="74">
        <v>3202</v>
      </c>
      <c r="AK131" s="74">
        <v>2447</v>
      </c>
      <c r="AL131" s="138" t="s">
        <v>109</v>
      </c>
      <c r="BC131" s="1">
        <f>(INT(AJ131/100)*100) + ((AJ131-(INT(AJ131/100)*100))*100/60)</f>
        <v>3203.3333333333335</v>
      </c>
      <c r="BD131" s="1">
        <f>(INT(AK131/100)*100) + ((AK131-(INT(AK131/100)*100))*100/60)</f>
        <v>2478.3333333333335</v>
      </c>
      <c r="BF131" s="1">
        <f>(INT(AD131/100)*100) + ((AD131-(INT(AD131/100)*100))*100/60)</f>
        <v>0</v>
      </c>
      <c r="BH131" s="1" t="e">
        <f>(INT(#REF!/100)*100) + ((#REF!-(INT(#REF!/100)*100))*100/60)</f>
        <v>#REF!</v>
      </c>
      <c r="BJ131" s="1" t="e">
        <f>(INT(#REF!/100)*100) + ((#REF!-(INT(#REF!/100)*100))*100/60)</f>
        <v>#REF!</v>
      </c>
      <c r="BL131" s="1" t="e">
        <f>(INT(#REF!/100)*100) + ((#REF!-(INT(#REF!/100)*100))*100/60)</f>
        <v>#REF!</v>
      </c>
      <c r="BN131" s="1" t="e">
        <f>(INT(#REF!/100)*100) + ((#REF!-(INT(#REF!/100)*100))*100/60)</f>
        <v>#REF!</v>
      </c>
      <c r="BX131" s="1" t="str">
        <f>IF(CB131="chảy",IF(BY131="Sét",IF(V131&gt;=1.5,"Bùn sét","Sét chảy"),IF(BY131="Sét pha",IF(V131&gt;=1,"Bùn sét pha","Sét pha chảy"),IF(BY131="Cát pha",IF(V131&gt;=0.9,"Bùn cát pha","Cát pha chảy")))),BY131 &amp; " " &amp; CB131)</f>
        <v>FALSE cứng</v>
      </c>
      <c r="BY131" s="1" t="b">
        <f>IF((1&lt;=AA131)*AND(AA131&lt;7),"Cát pha",IF((7&lt;=AA131)*AND(AA131&lt;=17),"Sét pha",IF(17&lt;AA131,"Sét")))</f>
        <v>0</v>
      </c>
      <c r="BZ131" s="1" t="str">
        <f>IF(AB131&lt;=0,"cứng",IF((0&lt;AB131)*AND(AB131&lt;=0.25),"nửa cứng",IF((0.25&lt;AB131)*AND(AB131&lt;=0.5),"dẻo cứng",IF((0.5&lt;AB131)*AND(AB131&lt;=0.75),"dẻo mềm",IF((0.75&lt;AB131)*AND(AB131&lt;=1),"dẻo chảy",IF(1&lt;AB131,"chảy"))))))</f>
        <v>cứng</v>
      </c>
      <c r="CA131" s="1" t="str">
        <f>IF(AB131&lt;=0,"rắn",IF(AB131&lt;=1,"dẻo","chảy"))</f>
        <v>rắn</v>
      </c>
      <c r="CB131" s="1" t="str">
        <f t="shared" si="102"/>
        <v>cứng</v>
      </c>
    </row>
    <row r="132" spans="1:80" ht="18" customHeight="1" x14ac:dyDescent="0.25">
      <c r="A132" s="175">
        <v>22</v>
      </c>
      <c r="B132" s="40" t="s">
        <v>56</v>
      </c>
      <c r="C132" s="40" t="s">
        <v>68</v>
      </c>
      <c r="D132" s="41">
        <v>23</v>
      </c>
      <c r="E132" s="41">
        <v>23.45</v>
      </c>
      <c r="F132" s="72"/>
      <c r="G132" s="82"/>
      <c r="H132" s="83">
        <v>10</v>
      </c>
      <c r="I132" s="83">
        <v>3.3</v>
      </c>
      <c r="J132" s="83">
        <v>60.400000000000006</v>
      </c>
      <c r="K132" s="83">
        <v>12.5</v>
      </c>
      <c r="L132" s="83">
        <v>13.8</v>
      </c>
      <c r="M132" s="83"/>
      <c r="N132" s="83"/>
      <c r="O132" s="85"/>
      <c r="P132" s="84"/>
      <c r="Q132" s="84"/>
      <c r="R132" s="83">
        <v>10.199999999999999</v>
      </c>
      <c r="S132" s="82"/>
      <c r="T132" s="82"/>
      <c r="U132" s="82">
        <v>2.69</v>
      </c>
      <c r="V132" s="85"/>
      <c r="W132" s="83"/>
      <c r="X132" s="83"/>
      <c r="Y132" s="83"/>
      <c r="Z132" s="83"/>
      <c r="AA132" s="83"/>
      <c r="AB132" s="85"/>
      <c r="AC132" s="86"/>
      <c r="AD132" s="85"/>
      <c r="AE132" s="85"/>
      <c r="AF132" s="85">
        <v>1.3109999999999999</v>
      </c>
      <c r="AG132" s="85">
        <v>1.1120000000000001</v>
      </c>
      <c r="AH132" s="82">
        <v>0.79</v>
      </c>
      <c r="AI132" s="82">
        <v>0.62</v>
      </c>
      <c r="AJ132" s="74">
        <v>3213</v>
      </c>
      <c r="AK132" s="74">
        <v>2356</v>
      </c>
      <c r="AL132" s="138" t="s">
        <v>109</v>
      </c>
      <c r="BC132" s="1">
        <f>(INT(AJ132/100)*100) + ((AJ132-(INT(AJ132/100)*100))*100/60)</f>
        <v>3221.6666666666665</v>
      </c>
      <c r="BD132" s="1">
        <f>(INT(AK132/100)*100) + ((AK132-(INT(AK132/100)*100))*100/60)</f>
        <v>2393.3333333333335</v>
      </c>
      <c r="BF132" s="1">
        <f>(INT(AD132/100)*100) + ((AD132-(INT(AD132/100)*100))*100/60)</f>
        <v>0</v>
      </c>
      <c r="BH132" s="1" t="e">
        <f>(INT(#REF!/100)*100) + ((#REF!-(INT(#REF!/100)*100))*100/60)</f>
        <v>#REF!</v>
      </c>
      <c r="BJ132" s="1" t="e">
        <f>(INT(#REF!/100)*100) + ((#REF!-(INT(#REF!/100)*100))*100/60)</f>
        <v>#REF!</v>
      </c>
      <c r="BL132" s="1" t="e">
        <f>(INT(#REF!/100)*100) + ((#REF!-(INT(#REF!/100)*100))*100/60)</f>
        <v>#REF!</v>
      </c>
      <c r="BN132" s="1" t="e">
        <f>(INT(#REF!/100)*100) + ((#REF!-(INT(#REF!/100)*100))*100/60)</f>
        <v>#REF!</v>
      </c>
      <c r="BX132" s="1" t="str">
        <f>IF(CB132="chảy",IF(BY132="Sét",IF(V132&gt;=1.5,"Bùn sét","Sét chảy"),IF(BY132="Sét pha",IF(V132&gt;=1,"Bùn sét pha","Sét pha chảy"),IF(BY132="Cát pha",IF(V132&gt;=0.9,"Bùn cát pha","Cát pha chảy")))),BY132 &amp; " " &amp; CB132)</f>
        <v>FALSE cứng</v>
      </c>
      <c r="BY132" s="1" t="b">
        <f>IF((1&lt;=AA132)*AND(AA132&lt;7),"Cát pha",IF((7&lt;=AA132)*AND(AA132&lt;=17),"Sét pha",IF(17&lt;AA132,"Sét")))</f>
        <v>0</v>
      </c>
      <c r="BZ132" s="1" t="str">
        <f>IF(AB132&lt;=0,"cứng",IF((0&lt;AB132)*AND(AB132&lt;=0.25),"nửa cứng",IF((0.25&lt;AB132)*AND(AB132&lt;=0.5),"dẻo cứng",IF((0.5&lt;AB132)*AND(AB132&lt;=0.75),"dẻo mềm",IF((0.75&lt;AB132)*AND(AB132&lt;=1),"dẻo chảy",IF(1&lt;AB132,"chảy"))))))</f>
        <v>cứng</v>
      </c>
      <c r="CA132" s="1" t="str">
        <f>IF(AB132&lt;=0,"rắn",IF(AB132&lt;=1,"dẻo","chảy"))</f>
        <v>rắn</v>
      </c>
      <c r="CB132" s="1" t="str">
        <f t="shared" si="102"/>
        <v>cứng</v>
      </c>
    </row>
    <row r="133" spans="1:80" ht="18" customHeight="1" x14ac:dyDescent="0.25">
      <c r="A133" s="175">
        <v>23</v>
      </c>
      <c r="B133" s="40" t="s">
        <v>56</v>
      </c>
      <c r="C133" s="40" t="s">
        <v>69</v>
      </c>
      <c r="D133" s="41">
        <v>25</v>
      </c>
      <c r="E133" s="41">
        <v>25.45</v>
      </c>
      <c r="F133" s="72"/>
      <c r="G133" s="82"/>
      <c r="H133" s="83">
        <v>3.8</v>
      </c>
      <c r="I133" s="83">
        <v>11</v>
      </c>
      <c r="J133" s="83">
        <v>73.099999999999994</v>
      </c>
      <c r="K133" s="83">
        <v>2.4</v>
      </c>
      <c r="L133" s="83">
        <v>9.6999999999999993</v>
      </c>
      <c r="M133" s="83"/>
      <c r="N133" s="83"/>
      <c r="O133" s="85"/>
      <c r="P133" s="84"/>
      <c r="Q133" s="84"/>
      <c r="R133" s="83">
        <v>12</v>
      </c>
      <c r="S133" s="82"/>
      <c r="T133" s="82"/>
      <c r="U133" s="82">
        <v>2.73</v>
      </c>
      <c r="V133" s="85"/>
      <c r="W133" s="83"/>
      <c r="X133" s="83"/>
      <c r="Y133" s="83"/>
      <c r="Z133" s="83"/>
      <c r="AA133" s="83"/>
      <c r="AB133" s="85"/>
      <c r="AC133" s="86"/>
      <c r="AD133" s="85"/>
      <c r="AE133" s="85"/>
      <c r="AF133" s="85">
        <v>1.2509999999999999</v>
      </c>
      <c r="AG133" s="85">
        <v>1.181</v>
      </c>
      <c r="AH133" s="82">
        <v>0.74</v>
      </c>
      <c r="AI133" s="82">
        <v>0.61</v>
      </c>
      <c r="AJ133" s="74">
        <v>3203</v>
      </c>
      <c r="AK133" s="74">
        <v>2409</v>
      </c>
      <c r="AL133" s="138" t="s">
        <v>109</v>
      </c>
      <c r="BC133" s="1">
        <f>(INT(AJ133/100)*100) + ((AJ133-(INT(AJ133/100)*100))*100/60)</f>
        <v>3205</v>
      </c>
      <c r="BD133" s="1">
        <f>(INT(AK133/100)*100) + ((AK133-(INT(AK133/100)*100))*100/60)</f>
        <v>2415</v>
      </c>
      <c r="BF133" s="1">
        <f>(INT(AD133/100)*100) + ((AD133-(INT(AD133/100)*100))*100/60)</f>
        <v>0</v>
      </c>
      <c r="BH133" s="1" t="e">
        <f>(INT(#REF!/100)*100) + ((#REF!-(INT(#REF!/100)*100))*100/60)</f>
        <v>#REF!</v>
      </c>
      <c r="BJ133" s="1" t="e">
        <f>(INT(#REF!/100)*100) + ((#REF!-(INT(#REF!/100)*100))*100/60)</f>
        <v>#REF!</v>
      </c>
      <c r="BL133" s="1" t="e">
        <f>(INT(#REF!/100)*100) + ((#REF!-(INT(#REF!/100)*100))*100/60)</f>
        <v>#REF!</v>
      </c>
      <c r="BN133" s="1" t="e">
        <f>(INT(#REF!/100)*100) + ((#REF!-(INT(#REF!/100)*100))*100/60)</f>
        <v>#REF!</v>
      </c>
      <c r="BX133" s="1" t="str">
        <f>IF(CB133="chảy",IF(BY133="Sét",IF(V133&gt;=1.5,"Bùn sét","Sét chảy"),IF(BY133="Sét pha",IF(V133&gt;=1,"Bùn sét pha","Sét pha chảy"),IF(BY133="Cát pha",IF(V133&gt;=0.9,"Bùn cát pha","Cát pha chảy")))),BY133 &amp; " " &amp; CB133)</f>
        <v>FALSE cứng</v>
      </c>
      <c r="BY133" s="1" t="b">
        <f>IF((1&lt;=AA133)*AND(AA133&lt;7),"Cát pha",IF((7&lt;=AA133)*AND(AA133&lt;=17),"Sét pha",IF(17&lt;AA133,"Sét")))</f>
        <v>0</v>
      </c>
      <c r="BZ133" s="1" t="str">
        <f>IF(AB133&lt;=0,"cứng",IF((0&lt;AB133)*AND(AB133&lt;=0.25),"nửa cứng",IF((0.25&lt;AB133)*AND(AB133&lt;=0.5),"dẻo cứng",IF((0.5&lt;AB133)*AND(AB133&lt;=0.75),"dẻo mềm",IF((0.75&lt;AB133)*AND(AB133&lt;=1),"dẻo chảy",IF(1&lt;AB133,"chảy"))))))</f>
        <v>cứng</v>
      </c>
      <c r="CA133" s="1" t="str">
        <f>IF(AB133&lt;=0,"rắn",IF(AB133&lt;=1,"dẻo","chảy"))</f>
        <v>rắn</v>
      </c>
      <c r="CB133" s="1" t="str">
        <f t="shared" si="102"/>
        <v>cứng</v>
      </c>
    </row>
    <row r="134" spans="1:80" ht="18" customHeight="1" x14ac:dyDescent="0.25">
      <c r="A134" s="175">
        <v>24</v>
      </c>
      <c r="B134" s="40" t="s">
        <v>56</v>
      </c>
      <c r="C134" s="40" t="s">
        <v>70</v>
      </c>
      <c r="D134" s="41">
        <v>27</v>
      </c>
      <c r="E134" s="41">
        <v>27.45</v>
      </c>
      <c r="F134" s="72"/>
      <c r="G134" s="82"/>
      <c r="H134" s="83"/>
      <c r="I134" s="83">
        <v>2.5</v>
      </c>
      <c r="J134" s="83">
        <v>89.3</v>
      </c>
      <c r="K134" s="83">
        <v>5</v>
      </c>
      <c r="L134" s="83">
        <v>3.2</v>
      </c>
      <c r="M134" s="83"/>
      <c r="N134" s="83"/>
      <c r="O134" s="85"/>
      <c r="P134" s="84"/>
      <c r="Q134" s="84"/>
      <c r="R134" s="83">
        <v>11.1</v>
      </c>
      <c r="S134" s="82"/>
      <c r="T134" s="82"/>
      <c r="U134" s="82">
        <v>2.69</v>
      </c>
      <c r="V134" s="85"/>
      <c r="W134" s="83"/>
      <c r="X134" s="83"/>
      <c r="Y134" s="83"/>
      <c r="Z134" s="83"/>
      <c r="AA134" s="83"/>
      <c r="AB134" s="85"/>
      <c r="AC134" s="86"/>
      <c r="AD134" s="85"/>
      <c r="AE134" s="85"/>
      <c r="AF134" s="85">
        <v>1.264</v>
      </c>
      <c r="AG134" s="85">
        <v>1.2430000000000001</v>
      </c>
      <c r="AH134" s="82">
        <v>0.7</v>
      </c>
      <c r="AI134" s="82">
        <v>0.67</v>
      </c>
      <c r="AJ134" s="74">
        <v>3248</v>
      </c>
      <c r="AK134" s="74">
        <v>2442</v>
      </c>
      <c r="AL134" s="138" t="s">
        <v>109</v>
      </c>
      <c r="BC134" s="1">
        <f>(INT(AJ134/100)*100) + ((AJ134-(INT(AJ134/100)*100))*100/60)</f>
        <v>3280</v>
      </c>
      <c r="BD134" s="1">
        <f>(INT(AK134/100)*100) + ((AK134-(INT(AK134/100)*100))*100/60)</f>
        <v>2470</v>
      </c>
      <c r="BF134" s="1">
        <f>(INT(AD134/100)*100) + ((AD134-(INT(AD134/100)*100))*100/60)</f>
        <v>0</v>
      </c>
      <c r="BH134" s="1" t="e">
        <f>(INT(#REF!/100)*100) + ((#REF!-(INT(#REF!/100)*100))*100/60)</f>
        <v>#REF!</v>
      </c>
      <c r="BJ134" s="1" t="e">
        <f>(INT(#REF!/100)*100) + ((#REF!-(INT(#REF!/100)*100))*100/60)</f>
        <v>#REF!</v>
      </c>
      <c r="BL134" s="1" t="e">
        <f>(INT(#REF!/100)*100) + ((#REF!-(INT(#REF!/100)*100))*100/60)</f>
        <v>#REF!</v>
      </c>
      <c r="BN134" s="1" t="e">
        <f>(INT(#REF!/100)*100) + ((#REF!-(INT(#REF!/100)*100))*100/60)</f>
        <v>#REF!</v>
      </c>
      <c r="BX134" s="1" t="str">
        <f>IF(CB134="chảy",IF(BY134="Sét",IF(V134&gt;=1.5,"Bùn sét","Sét chảy"),IF(BY134="Sét pha",IF(V134&gt;=1,"Bùn sét pha","Sét pha chảy"),IF(BY134="Cát pha",IF(V134&gt;=0.9,"Bùn cát pha","Cát pha chảy")))),BY134 &amp; " " &amp; CB134)</f>
        <v>FALSE cứng</v>
      </c>
      <c r="BY134" s="1" t="b">
        <f>IF((1&lt;=AA134)*AND(AA134&lt;7),"Cát pha",IF((7&lt;=AA134)*AND(AA134&lt;=17),"Sét pha",IF(17&lt;AA134,"Sét")))</f>
        <v>0</v>
      </c>
      <c r="BZ134" s="1" t="str">
        <f>IF(AB134&lt;=0,"cứng",IF((0&lt;AB134)*AND(AB134&lt;=0.25),"nửa cứng",IF((0.25&lt;AB134)*AND(AB134&lt;=0.5),"dẻo cứng",IF((0.5&lt;AB134)*AND(AB134&lt;=0.75),"dẻo mềm",IF((0.75&lt;AB134)*AND(AB134&lt;=1),"dẻo chảy",IF(1&lt;AB134,"chảy"))))))</f>
        <v>cứng</v>
      </c>
      <c r="CA134" s="1" t="str">
        <f>IF(AB134&lt;=0,"rắn",IF(AB134&lt;=1,"dẻo","chảy"))</f>
        <v>rắn</v>
      </c>
      <c r="CB134" s="1" t="str">
        <f t="shared" si="102"/>
        <v>cứng</v>
      </c>
    </row>
    <row r="135" spans="1:80" ht="18" customHeight="1" x14ac:dyDescent="0.25">
      <c r="A135" s="175">
        <v>25</v>
      </c>
      <c r="B135" s="40" t="s">
        <v>57</v>
      </c>
      <c r="C135" s="40" t="s">
        <v>68</v>
      </c>
      <c r="D135" s="41">
        <v>23</v>
      </c>
      <c r="E135" s="41">
        <v>23.45</v>
      </c>
      <c r="F135" s="72"/>
      <c r="G135" s="82"/>
      <c r="H135" s="83">
        <v>2.2999999999999998</v>
      </c>
      <c r="I135" s="83">
        <v>4.5999999999999996</v>
      </c>
      <c r="J135" s="83">
        <v>66.899999999999991</v>
      </c>
      <c r="K135" s="83">
        <v>14</v>
      </c>
      <c r="L135" s="83">
        <v>12.2</v>
      </c>
      <c r="M135" s="83"/>
      <c r="N135" s="83"/>
      <c r="O135" s="85"/>
      <c r="P135" s="84"/>
      <c r="Q135" s="84"/>
      <c r="R135" s="83">
        <v>11.5</v>
      </c>
      <c r="S135" s="82"/>
      <c r="T135" s="82"/>
      <c r="U135" s="82">
        <v>2.68</v>
      </c>
      <c r="V135" s="85"/>
      <c r="W135" s="83"/>
      <c r="X135" s="83"/>
      <c r="Y135" s="83"/>
      <c r="Z135" s="83"/>
      <c r="AA135" s="83"/>
      <c r="AB135" s="85"/>
      <c r="AC135" s="86"/>
      <c r="AD135" s="85"/>
      <c r="AE135" s="85"/>
      <c r="AF135" s="85">
        <v>1.36</v>
      </c>
      <c r="AG135" s="85">
        <v>1.2250000000000001</v>
      </c>
      <c r="AH135" s="82">
        <v>0.79</v>
      </c>
      <c r="AI135" s="82">
        <v>0.63</v>
      </c>
      <c r="AJ135" s="74">
        <v>3338</v>
      </c>
      <c r="AK135" s="74">
        <v>2314</v>
      </c>
      <c r="AL135" s="138" t="s">
        <v>109</v>
      </c>
      <c r="BC135" s="1">
        <f>(INT(AJ135/100)*100) + ((AJ135-(INT(AJ135/100)*100))*100/60)</f>
        <v>3363.3333333333335</v>
      </c>
      <c r="BD135" s="1">
        <f>(INT(AK135/100)*100) + ((AK135-(INT(AK135/100)*100))*100/60)</f>
        <v>2323.3333333333335</v>
      </c>
      <c r="BF135" s="1">
        <f>(INT(AD135/100)*100) + ((AD135-(INT(AD135/100)*100))*100/60)</f>
        <v>0</v>
      </c>
      <c r="BH135" s="1" t="e">
        <f>(INT(#REF!/100)*100) + ((#REF!-(INT(#REF!/100)*100))*100/60)</f>
        <v>#REF!</v>
      </c>
      <c r="BJ135" s="1" t="e">
        <f>(INT(#REF!/100)*100) + ((#REF!-(INT(#REF!/100)*100))*100/60)</f>
        <v>#REF!</v>
      </c>
      <c r="BL135" s="1" t="e">
        <f>(INT(#REF!/100)*100) + ((#REF!-(INT(#REF!/100)*100))*100/60)</f>
        <v>#REF!</v>
      </c>
      <c r="BN135" s="1" t="e">
        <f>(INT(#REF!/100)*100) + ((#REF!-(INT(#REF!/100)*100))*100/60)</f>
        <v>#REF!</v>
      </c>
      <c r="BX135" s="1" t="str">
        <f>IF(CB135="chảy",IF(BY135="Sét",IF(V135&gt;=1.5,"Bùn sét","Sét chảy"),IF(BY135="Sét pha",IF(V135&gt;=1,"Bùn sét pha","Sét pha chảy"),IF(BY135="Cát pha",IF(V135&gt;=0.9,"Bùn cát pha","Cát pha chảy")))),BY135 &amp; " " &amp; CB135)</f>
        <v>FALSE cứng</v>
      </c>
      <c r="BY135" s="1" t="b">
        <f>IF((1&lt;=AA135)*AND(AA135&lt;7),"Cát pha",IF((7&lt;=AA135)*AND(AA135&lt;=17),"Sét pha",IF(17&lt;AA135,"Sét")))</f>
        <v>0</v>
      </c>
      <c r="BZ135" s="1" t="str">
        <f>IF(AB135&lt;=0,"cứng",IF((0&lt;AB135)*AND(AB135&lt;=0.25),"nửa cứng",IF((0.25&lt;AB135)*AND(AB135&lt;=0.5),"dẻo cứng",IF((0.5&lt;AB135)*AND(AB135&lt;=0.75),"dẻo mềm",IF((0.75&lt;AB135)*AND(AB135&lt;=1),"dẻo chảy",IF(1&lt;AB135,"chảy"))))))</f>
        <v>cứng</v>
      </c>
      <c r="CA135" s="1" t="str">
        <f>IF(AB135&lt;=0,"rắn",IF(AB135&lt;=1,"dẻo","chảy"))</f>
        <v>rắn</v>
      </c>
      <c r="CB135" s="1" t="str">
        <f t="shared" si="102"/>
        <v>cứng</v>
      </c>
    </row>
    <row r="136" spans="1:80" ht="18" customHeight="1" x14ac:dyDescent="0.25">
      <c r="A136" s="175">
        <v>26</v>
      </c>
      <c r="B136" s="40" t="s">
        <v>57</v>
      </c>
      <c r="C136" s="40" t="s">
        <v>69</v>
      </c>
      <c r="D136" s="41">
        <v>25</v>
      </c>
      <c r="E136" s="41">
        <v>25.45</v>
      </c>
      <c r="F136" s="72"/>
      <c r="G136" s="82"/>
      <c r="H136" s="83">
        <v>9.1</v>
      </c>
      <c r="I136" s="83">
        <v>11.8</v>
      </c>
      <c r="J136" s="83">
        <v>63.400000000000006</v>
      </c>
      <c r="K136" s="83">
        <v>10.199999999999999</v>
      </c>
      <c r="L136" s="83">
        <v>5.5</v>
      </c>
      <c r="M136" s="83"/>
      <c r="N136" s="83"/>
      <c r="O136" s="85"/>
      <c r="P136" s="84"/>
      <c r="Q136" s="84"/>
      <c r="R136" s="83">
        <v>11</v>
      </c>
      <c r="S136" s="82"/>
      <c r="T136" s="82"/>
      <c r="U136" s="82">
        <v>2.7</v>
      </c>
      <c r="V136" s="85"/>
      <c r="W136" s="83"/>
      <c r="X136" s="83"/>
      <c r="Y136" s="83"/>
      <c r="Z136" s="83"/>
      <c r="AA136" s="83"/>
      <c r="AB136" s="85"/>
      <c r="AC136" s="86"/>
      <c r="AD136" s="85"/>
      <c r="AE136" s="85"/>
      <c r="AF136" s="85">
        <v>1.3240000000000001</v>
      </c>
      <c r="AG136" s="85">
        <v>1.212</v>
      </c>
      <c r="AH136" s="82">
        <v>0.76</v>
      </c>
      <c r="AI136" s="82">
        <v>0.67</v>
      </c>
      <c r="AJ136" s="74">
        <v>3359</v>
      </c>
      <c r="AK136" s="74">
        <v>2351</v>
      </c>
      <c r="AL136" s="138" t="s">
        <v>109</v>
      </c>
      <c r="BC136" s="1">
        <f>(INT(AJ136/100)*100) + ((AJ136-(INT(AJ136/100)*100))*100/60)</f>
        <v>3398.3333333333335</v>
      </c>
      <c r="BD136" s="1">
        <f>(INT(AK136/100)*100) + ((AK136-(INT(AK136/100)*100))*100/60)</f>
        <v>2385</v>
      </c>
      <c r="BF136" s="1">
        <f>(INT(AD136/100)*100) + ((AD136-(INT(AD136/100)*100))*100/60)</f>
        <v>0</v>
      </c>
      <c r="BH136" s="1" t="e">
        <f>(INT(#REF!/100)*100) + ((#REF!-(INT(#REF!/100)*100))*100/60)</f>
        <v>#REF!</v>
      </c>
      <c r="BJ136" s="1" t="e">
        <f>(INT(#REF!/100)*100) + ((#REF!-(INT(#REF!/100)*100))*100/60)</f>
        <v>#REF!</v>
      </c>
      <c r="BL136" s="1" t="e">
        <f>(INT(#REF!/100)*100) + ((#REF!-(INT(#REF!/100)*100))*100/60)</f>
        <v>#REF!</v>
      </c>
      <c r="BN136" s="1" t="e">
        <f>(INT(#REF!/100)*100) + ((#REF!-(INT(#REF!/100)*100))*100/60)</f>
        <v>#REF!</v>
      </c>
      <c r="BX136" s="1" t="str">
        <f>IF(CB136="chảy",IF(BY136="Sét",IF(V136&gt;=1.5,"Bùn sét","Sét chảy"),IF(BY136="Sét pha",IF(V136&gt;=1,"Bùn sét pha","Sét pha chảy"),IF(BY136="Cát pha",IF(V136&gt;=0.9,"Bùn cát pha","Cát pha chảy")))),BY136 &amp; " " &amp; CB136)</f>
        <v>FALSE cứng</v>
      </c>
      <c r="BY136" s="1" t="b">
        <f>IF((1&lt;=AA136)*AND(AA136&lt;7),"Cát pha",IF((7&lt;=AA136)*AND(AA136&lt;=17),"Sét pha",IF(17&lt;AA136,"Sét")))</f>
        <v>0</v>
      </c>
      <c r="BZ136" s="1" t="str">
        <f>IF(AB136&lt;=0,"cứng",IF((0&lt;AB136)*AND(AB136&lt;=0.25),"nửa cứng",IF((0.25&lt;AB136)*AND(AB136&lt;=0.5),"dẻo cứng",IF((0.5&lt;AB136)*AND(AB136&lt;=0.75),"dẻo mềm",IF((0.75&lt;AB136)*AND(AB136&lt;=1),"dẻo chảy",IF(1&lt;AB136,"chảy"))))))</f>
        <v>cứng</v>
      </c>
      <c r="CA136" s="1" t="str">
        <f>IF(AB136&lt;=0,"rắn",IF(AB136&lt;=1,"dẻo","chảy"))</f>
        <v>rắn</v>
      </c>
      <c r="CB136" s="1" t="str">
        <f t="shared" si="102"/>
        <v>cứng</v>
      </c>
    </row>
    <row r="137" spans="1:80" ht="18" customHeight="1" x14ac:dyDescent="0.25">
      <c r="A137" s="176">
        <v>27</v>
      </c>
      <c r="B137" s="46" t="s">
        <v>57</v>
      </c>
      <c r="C137" s="46" t="s">
        <v>70</v>
      </c>
      <c r="D137" s="47">
        <v>27</v>
      </c>
      <c r="E137" s="47">
        <v>27.45</v>
      </c>
      <c r="F137" s="72"/>
      <c r="G137" s="82"/>
      <c r="H137" s="83">
        <v>7.6</v>
      </c>
      <c r="I137" s="83">
        <v>12</v>
      </c>
      <c r="J137" s="83">
        <v>56.199999999999989</v>
      </c>
      <c r="K137" s="83">
        <v>12.9</v>
      </c>
      <c r="L137" s="83">
        <v>11.3</v>
      </c>
      <c r="M137" s="83"/>
      <c r="N137" s="83"/>
      <c r="O137" s="85"/>
      <c r="P137" s="84"/>
      <c r="Q137" s="84"/>
      <c r="R137" s="83">
        <v>10.4</v>
      </c>
      <c r="S137" s="82"/>
      <c r="T137" s="82"/>
      <c r="U137" s="82">
        <v>2.7</v>
      </c>
      <c r="V137" s="85"/>
      <c r="W137" s="83"/>
      <c r="X137" s="83"/>
      <c r="Y137" s="83"/>
      <c r="Z137" s="83"/>
      <c r="AA137" s="83"/>
      <c r="AB137" s="85"/>
      <c r="AC137" s="86"/>
      <c r="AD137" s="85"/>
      <c r="AE137" s="85"/>
      <c r="AF137" s="85">
        <v>1.31</v>
      </c>
      <c r="AG137" s="85">
        <v>1.125</v>
      </c>
      <c r="AH137" s="82">
        <v>0.72</v>
      </c>
      <c r="AI137" s="82">
        <v>0.62</v>
      </c>
      <c r="AJ137" s="74">
        <v>3317</v>
      </c>
      <c r="AK137" s="74">
        <v>2318</v>
      </c>
      <c r="AL137" s="138" t="s">
        <v>109</v>
      </c>
      <c r="AO137" s="1" t="e">
        <f>AO138 &amp; ", " &amp; AP138</f>
        <v>#REF!</v>
      </c>
      <c r="BC137" s="1">
        <f>(INT(AJ137/100)*100) + ((AJ137-(INT(AJ137/100)*100))*100/60)</f>
        <v>3328.3333333333335</v>
      </c>
      <c r="BD137" s="1">
        <f>(INT(AK137/100)*100) + ((AK137-(INT(AK137/100)*100))*100/60)</f>
        <v>2330</v>
      </c>
      <c r="BF137" s="1">
        <f>(INT(AD137/100)*100) + ((AD137-(INT(AD137/100)*100))*100/60)</f>
        <v>0</v>
      </c>
      <c r="BH137" s="1" t="e">
        <f>(INT(#REF!/100)*100) + ((#REF!-(INT(#REF!/100)*100))*100/60)</f>
        <v>#REF!</v>
      </c>
      <c r="BJ137" s="1" t="e">
        <f>(INT(#REF!/100)*100) + ((#REF!-(INT(#REF!/100)*100))*100/60)</f>
        <v>#REF!</v>
      </c>
      <c r="BL137" s="1" t="e">
        <f>(INT(#REF!/100)*100) + ((#REF!-(INT(#REF!/100)*100))*100/60)</f>
        <v>#REF!</v>
      </c>
      <c r="BN137" s="1" t="e">
        <f>(INT(#REF!/100)*100) + ((#REF!-(INT(#REF!/100)*100))*100/60)</f>
        <v>#REF!</v>
      </c>
      <c r="BX137" s="1" t="str">
        <f>IF(CB137="chảy",IF(BY137="Sét",IF(V137&gt;=1.5,"Bùn sét","Sét chảy"),IF(BY137="Sét pha",IF(V137&gt;=1,"Bùn sét pha","Sét pha chảy"),IF(BY137="Cát pha",IF(V137&gt;=0.9,"Bùn cát pha","Cát pha chảy")))),BY137 &amp; " " &amp; CB137)</f>
        <v>FALSE cứng</v>
      </c>
      <c r="BY137" s="1" t="b">
        <f>IF((1&lt;=AA137)*AND(AA137&lt;7),"Cát pha",IF((7&lt;=AA137)*AND(AA137&lt;=17),"Sét pha",IF(17&lt;AA137,"Sét")))</f>
        <v>0</v>
      </c>
      <c r="BZ137" s="1" t="str">
        <f>IF(AB137&lt;=0,"cứng",IF((0&lt;AB137)*AND(AB137&lt;=0.25),"nửa cứng",IF((0.25&lt;AB137)*AND(AB137&lt;=0.5),"dẻo cứng",IF((0.5&lt;AB137)*AND(AB137&lt;=0.75),"dẻo mềm",IF((0.75&lt;AB137)*AND(AB137&lt;=1),"dẻo chảy",IF(1&lt;AB137,"chảy"))))))</f>
        <v>cứng</v>
      </c>
      <c r="CA137" s="1" t="str">
        <f>IF(AB137&lt;=0,"rắn",IF(AB137&lt;=1,"dẻo","chảy"))</f>
        <v>rắn</v>
      </c>
      <c r="CB137" s="1" t="str">
        <f t="shared" si="102"/>
        <v>cứng</v>
      </c>
    </row>
    <row r="138" spans="1:80" s="139" customFormat="1" ht="18" customHeight="1" outlineLevel="1" x14ac:dyDescent="0.25">
      <c r="A138" s="182" t="s">
        <v>101</v>
      </c>
      <c r="B138" s="140"/>
      <c r="C138" s="140"/>
      <c r="D138" s="140"/>
      <c r="E138" s="140"/>
      <c r="F138" s="147"/>
      <c r="G138" s="147"/>
      <c r="H138" s="147">
        <f t="shared" ref="F138:Q138" si="103">SUM(H111:H137)/COUNTA($C$111:$C$137)</f>
        <v>5.2407407407407405</v>
      </c>
      <c r="I138" s="147">
        <f t="shared" si="103"/>
        <v>9.6703703703703709</v>
      </c>
      <c r="J138" s="147">
        <f t="shared" si="103"/>
        <v>69.52222222222224</v>
      </c>
      <c r="K138" s="147">
        <f t="shared" si="103"/>
        <v>7.862962962962964</v>
      </c>
      <c r="L138" s="147">
        <f t="shared" si="103"/>
        <v>7.7037037037037024</v>
      </c>
      <c r="M138" s="147"/>
      <c r="N138" s="147"/>
      <c r="O138" s="147"/>
      <c r="P138" s="147"/>
      <c r="Q138" s="147"/>
      <c r="R138" s="147">
        <f>AVERAGE(R111:R137)</f>
        <v>11.014814814814814</v>
      </c>
      <c r="S138" s="148"/>
      <c r="T138" s="148"/>
      <c r="U138" s="148">
        <f>AVERAGE(U111:U137)</f>
        <v>2.7025925925925938</v>
      </c>
      <c r="V138" s="149"/>
      <c r="W138" s="147"/>
      <c r="X138" s="147"/>
      <c r="Y138" s="147"/>
      <c r="Z138" s="147"/>
      <c r="AA138" s="147"/>
      <c r="AB138" s="148"/>
      <c r="AC138" s="148"/>
      <c r="AD138" s="150"/>
      <c r="AE138" s="149"/>
      <c r="AF138" s="149">
        <f t="shared" ref="AF138:AI138" si="104">AVERAGE(AF111:AF137)</f>
        <v>1.3184074074074073</v>
      </c>
      <c r="AG138" s="149">
        <f t="shared" si="104"/>
        <v>1.188851851851852</v>
      </c>
      <c r="AH138" s="148">
        <f t="shared" si="104"/>
        <v>0.75037037037037024</v>
      </c>
      <c r="AI138" s="148">
        <f t="shared" si="104"/>
        <v>0.64740740740740743</v>
      </c>
      <c r="AJ138" s="150">
        <f>BC138</f>
        <v>3242.8888888888887</v>
      </c>
      <c r="AK138" s="150">
        <f>BD138</f>
        <v>2359.8888888888891</v>
      </c>
      <c r="AL138" s="178" t="str">
        <f>IF(OR(AA138="",AB138=""),"",BX138)</f>
        <v/>
      </c>
      <c r="AO138" s="139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138" s="139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138" s="139">
        <f>INT(SUM(BC111:BC137)/COUNTIF(BC111:BC137,"&gt;0")/100)*100+(SUM(BC111:BC137)/COUNTIF(BC111:BC137,"&gt;0")-INT(SUM(BC111:BC137)/COUNTIF(BC111:BC137,"&gt;0")/100)*100)*60/100</f>
        <v>3242.8888888888887</v>
      </c>
      <c r="BD138" s="139">
        <f>INT(SUM(BD111:BD137)/COUNTIF(BD111:BD137,"&gt;0")/100)*100+(SUM(BD111:BD137)/COUNTIF(BD111:BD137,"&gt;0")-INT(SUM(BD111:BD137)/COUNTIF(BD111:BD137,"&gt;0")/100)*100)*60/100</f>
        <v>2359.8888888888891</v>
      </c>
      <c r="BF138" s="139" t="e">
        <f>INT(SUM(BF111:BF137)/COUNTIF(BF111:BF137,"&gt;0")/100)*100+(SUM(BF111:BF137)/COUNTIF(BF111:BF137,"&gt;0")-INT(SUM(BF111:BF137)/COUNTIF(BF111:BF137,"&gt;0")/100)*100)*60/100</f>
        <v>#DIV/0!</v>
      </c>
      <c r="BH138" s="139" t="e">
        <f>INT(SUM(BH111:BH137)/COUNTIF(BH111:BH137,"&gt;0")/100)*100+(SUM(BH111:BH137)/COUNTIF(BH111:BH137,"&gt;0")-INT(SUM(BH111:BH137)/COUNTIF(BH111:BH137,"&gt;0")/100)*100)*60/100</f>
        <v>#REF!</v>
      </c>
      <c r="BJ138" s="139" t="e">
        <f>INT(SUM(BJ111:BJ137)/COUNTIF(BJ111:BJ137,"&gt;0")/100)*100+(SUM(BJ111:BJ137)/COUNTIF(BJ111:BJ137,"&gt;0")-INT(SUM(BJ111:BJ137)/COUNTIF(BJ111:BJ137,"&gt;0")/100)*100)*60/100</f>
        <v>#REF!</v>
      </c>
      <c r="BL138" s="139" t="e">
        <f>INT(SUM(BL111:BL137)/COUNTIF(BL111:BL137,"&gt;0")/100)*100+(SUM(BL111:BL137)/COUNTIF(BL111:BL137,"&gt;0")-INT(SUM(BL111:BL137)/COUNTIF(BL111:BL137,"&gt;0")/100)*100)*60/100</f>
        <v>#REF!</v>
      </c>
      <c r="BN138" s="139" t="e">
        <f>INT(SUM(BN111:BN137)/COUNTIF(BN111:BN137,"&gt;0")/100)*100+(SUM(BN111:BN137)/COUNTIF(BN111:BN137,"&gt;0")-INT(SUM(BN111:BN137)/COUNTIF(BN111:BN137,"&gt;0")/100)*100)*60/100</f>
        <v>#REF!</v>
      </c>
      <c r="BX138" s="139" t="str">
        <f>IF(CB138="chảy",IF(BY138="Sét",IF(V138&gt;=1.5,"Bùn sét","Sét chảy"),IF(BY138="Sét pha",IF(V138&gt;=1,"Bùn sét pha","Sét pha chảy"),IF(BY138="Cát pha",IF(V138&gt;=0.9,"Bùn cát pha","Cát pha chảy")))),BY138 &amp; " " &amp; CB138)</f>
        <v>FALSE cứng</v>
      </c>
      <c r="BY138" s="139" t="b">
        <f>IF((1&lt;=AA138)*AND(AA138&lt;7),"Cát pha",IF((7&lt;=AA138)*AND(AA138&lt;=17),"Sét pha",IF(17&lt;AA138,"Sét")))</f>
        <v>0</v>
      </c>
      <c r="BZ138" s="139" t="str">
        <f>IF(AB138&lt;=0,"cứng",IF((0&lt;AB138)*AND(AB138&lt;=0.25),"nửa cứng",IF((0.25&lt;AB138)*AND(AB138&lt;=0.5),"dẻo cứng",IF((0.5&lt;AB138)*AND(AB138&lt;=0.75),"dẻo mềm",IF((0.75&lt;AB138)*AND(AB138&lt;=1),"dẻo chảy",IF(1&lt;AB138,"chảy"))))))</f>
        <v>cứng</v>
      </c>
      <c r="CA138" s="139" t="str">
        <f>IF(AB138&lt;=0,"rắn",IF(AB138&lt;=1,"dẻo","chảy"))</f>
        <v>rắn</v>
      </c>
      <c r="CB138" s="139" t="str">
        <f t="shared" si="102"/>
        <v>cứng</v>
      </c>
    </row>
    <row r="139" spans="1:80" ht="18" customHeight="1" outlineLevel="1" x14ac:dyDescent="0.25">
      <c r="A139" s="179" t="s">
        <v>102</v>
      </c>
      <c r="B139" s="68"/>
      <c r="C139" s="68"/>
      <c r="D139" s="68"/>
      <c r="E139" s="68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>
        <f t="shared" ref="F139:AK139" si="105">MAX(R111:R137)</f>
        <v>12</v>
      </c>
      <c r="S139" s="128"/>
      <c r="T139" s="128"/>
      <c r="U139" s="128">
        <f t="shared" si="105"/>
        <v>2.73</v>
      </c>
      <c r="V139" s="129"/>
      <c r="W139" s="127"/>
      <c r="X139" s="127"/>
      <c r="Y139" s="127"/>
      <c r="Z139" s="127"/>
      <c r="AA139" s="127"/>
      <c r="AB139" s="128"/>
      <c r="AC139" s="128"/>
      <c r="AD139" s="132"/>
      <c r="AE139" s="129"/>
      <c r="AF139" s="129">
        <f t="shared" ref="AE139:AI139" si="106">MAX(AF111:AF137)</f>
        <v>1.3959999999999999</v>
      </c>
      <c r="AG139" s="129">
        <f t="shared" si="106"/>
        <v>1.2430000000000001</v>
      </c>
      <c r="AH139" s="128">
        <f t="shared" si="106"/>
        <v>0.8</v>
      </c>
      <c r="AI139" s="128">
        <f t="shared" si="106"/>
        <v>0.69</v>
      </c>
      <c r="AJ139" s="132">
        <f t="shared" si="105"/>
        <v>3359</v>
      </c>
      <c r="AK139" s="132">
        <f t="shared" si="105"/>
        <v>2459</v>
      </c>
      <c r="AL139" s="183"/>
    </row>
    <row r="140" spans="1:80" ht="18" customHeight="1" outlineLevel="1" x14ac:dyDescent="0.25">
      <c r="A140" s="179" t="s">
        <v>103</v>
      </c>
      <c r="B140" s="68"/>
      <c r="C140" s="68"/>
      <c r="D140" s="68"/>
      <c r="E140" s="68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>
        <f t="shared" ref="F140:AK140" si="107">MIN(R111:R137)</f>
        <v>10.1</v>
      </c>
      <c r="S140" s="128"/>
      <c r="T140" s="128"/>
      <c r="U140" s="128">
        <f t="shared" si="107"/>
        <v>2.68</v>
      </c>
      <c r="V140" s="129"/>
      <c r="W140" s="127"/>
      <c r="X140" s="127"/>
      <c r="Y140" s="127"/>
      <c r="Z140" s="127"/>
      <c r="AA140" s="127"/>
      <c r="AB140" s="128"/>
      <c r="AC140" s="128"/>
      <c r="AD140" s="132"/>
      <c r="AE140" s="129"/>
      <c r="AF140" s="129">
        <f t="shared" ref="AE140:AI140" si="108">MIN(AF111:AF137)</f>
        <v>1.2509999999999999</v>
      </c>
      <c r="AG140" s="129">
        <f t="shared" si="108"/>
        <v>1.1120000000000001</v>
      </c>
      <c r="AH140" s="128">
        <f t="shared" si="108"/>
        <v>0.7</v>
      </c>
      <c r="AI140" s="128">
        <f t="shared" si="108"/>
        <v>0.61</v>
      </c>
      <c r="AJ140" s="132">
        <f t="shared" si="107"/>
        <v>3110</v>
      </c>
      <c r="AK140" s="132">
        <f t="shared" si="107"/>
        <v>2314</v>
      </c>
      <c r="AL140" s="183"/>
    </row>
    <row r="141" spans="1:80" ht="18" customHeight="1" x14ac:dyDescent="0.3">
      <c r="A141" s="172" t="s">
        <v>72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73"/>
    </row>
    <row r="142" spans="1:80" ht="18" customHeight="1" x14ac:dyDescent="0.25">
      <c r="A142" s="180">
        <v>1</v>
      </c>
      <c r="B142" s="34" t="s">
        <v>45</v>
      </c>
      <c r="C142" s="34" t="s">
        <v>73</v>
      </c>
      <c r="D142" s="35">
        <v>30</v>
      </c>
      <c r="E142" s="35">
        <v>30.45</v>
      </c>
      <c r="F142" s="72"/>
      <c r="G142" s="82"/>
      <c r="H142" s="83">
        <v>7</v>
      </c>
      <c r="I142" s="83">
        <v>7.9</v>
      </c>
      <c r="J142" s="83">
        <v>72.599999999999994</v>
      </c>
      <c r="K142" s="83">
        <v>9.9</v>
      </c>
      <c r="L142" s="83">
        <v>2.6</v>
      </c>
      <c r="M142" s="83"/>
      <c r="N142" s="83"/>
      <c r="O142" s="82"/>
      <c r="P142" s="84"/>
      <c r="Q142" s="84"/>
      <c r="R142" s="83">
        <v>10</v>
      </c>
      <c r="S142" s="83"/>
      <c r="T142" s="82"/>
      <c r="U142" s="82">
        <v>2.69</v>
      </c>
      <c r="V142" s="85"/>
      <c r="W142" s="83"/>
      <c r="X142" s="83"/>
      <c r="Y142" s="83"/>
      <c r="Z142" s="83"/>
      <c r="AA142" s="83"/>
      <c r="AB142" s="85"/>
      <c r="AC142" s="86"/>
      <c r="AD142" s="85"/>
      <c r="AE142" s="85"/>
      <c r="AF142" s="85">
        <v>1.157</v>
      </c>
      <c r="AG142" s="85">
        <v>0.95099999999999996</v>
      </c>
      <c r="AH142" s="82">
        <v>0.68</v>
      </c>
      <c r="AI142" s="82">
        <v>0.65</v>
      </c>
      <c r="AJ142" s="74">
        <v>3104</v>
      </c>
      <c r="AK142" s="74">
        <v>2421</v>
      </c>
      <c r="AL142" s="138" t="s">
        <v>109</v>
      </c>
      <c r="BC142" s="1">
        <f>(INT(AJ142/100)*100) + ((AJ142-(INT(AJ142/100)*100))*100/60)</f>
        <v>3106.6666666666665</v>
      </c>
      <c r="BD142" s="1">
        <f>(INT(AK142/100)*100) + ((AK142-(INT(AK142/100)*100))*100/60)</f>
        <v>2435</v>
      </c>
      <c r="BF142" s="1">
        <f>(INT(AD142/100)*100) + ((AD142-(INT(AD142/100)*100))*100/60)</f>
        <v>0</v>
      </c>
      <c r="BH142" s="1" t="e">
        <f>(INT(#REF!/100)*100) + ((#REF!-(INT(#REF!/100)*100))*100/60)</f>
        <v>#REF!</v>
      </c>
      <c r="BJ142" s="1" t="e">
        <f>(INT(#REF!/100)*100) + ((#REF!-(INT(#REF!/100)*100))*100/60)</f>
        <v>#REF!</v>
      </c>
      <c r="BL142" s="1" t="e">
        <f>(INT(#REF!/100)*100) + ((#REF!-(INT(#REF!/100)*100))*100/60)</f>
        <v>#REF!</v>
      </c>
      <c r="BN142" s="1" t="e">
        <f>(INT(#REF!/100)*100) + ((#REF!-(INT(#REF!/100)*100))*100/60)</f>
        <v>#REF!</v>
      </c>
      <c r="BX142" s="1" t="str">
        <f>IF(CB142="chảy",IF(BY142="Sét",IF(V142&gt;=1.5,"Bùn sét","Sét chảy"),IF(BY142="Sét pha",IF(V142&gt;=1,"Bùn sét pha","Sét pha chảy"),IF(BY142="Cát pha",IF(V142&gt;=0.9,"Bùn cát pha","Cát pha chảy")))),BY142 &amp; " " &amp; CB142)</f>
        <v>FALSE cứng</v>
      </c>
      <c r="BY142" s="1" t="b">
        <f>IF((1&lt;=AA142)*AND(AA142&lt;7),"Cát pha",IF((7&lt;=AA142)*AND(AA142&lt;=17),"Sét pha",IF(17&lt;AA142,"Sét")))</f>
        <v>0</v>
      </c>
      <c r="BZ142" s="1" t="str">
        <f>IF(AB142&lt;=0,"cứng",IF((0&lt;AB142)*AND(AB142&lt;=0.25),"nửa cứng",IF((0.25&lt;AB142)*AND(AB142&lt;=0.5),"dẻo cứng",IF((0.5&lt;AB142)*AND(AB142&lt;=0.75),"dẻo mềm",IF((0.75&lt;AB142)*AND(AB142&lt;=1),"dẻo chảy",IF(1&lt;AB142,"chảy"))))))</f>
        <v>cứng</v>
      </c>
      <c r="CA142" s="1" t="str">
        <f>IF(AB142&lt;=0,"rắn",IF(AB142&lt;=1,"dẻo","chảy"))</f>
        <v>rắn</v>
      </c>
      <c r="CB142" s="1" t="str">
        <f t="shared" ref="CB142:CB163" si="109">IF(BY142="Cát pha",CA142,BZ142)</f>
        <v>cứng</v>
      </c>
    </row>
    <row r="143" spans="1:80" ht="18" customHeight="1" x14ac:dyDescent="0.25">
      <c r="A143" s="175">
        <v>2</v>
      </c>
      <c r="B143" s="40" t="s">
        <v>45</v>
      </c>
      <c r="C143" s="40" t="s">
        <v>74</v>
      </c>
      <c r="D143" s="41">
        <v>32</v>
      </c>
      <c r="E143" s="41">
        <v>32.450000000000003</v>
      </c>
      <c r="F143" s="72"/>
      <c r="G143" s="82"/>
      <c r="H143" s="83">
        <v>5.4</v>
      </c>
      <c r="I143" s="83">
        <v>6.9</v>
      </c>
      <c r="J143" s="83">
        <v>69.8</v>
      </c>
      <c r="K143" s="83">
        <v>5.4</v>
      </c>
      <c r="L143" s="83">
        <v>12.5</v>
      </c>
      <c r="M143" s="83"/>
      <c r="N143" s="83"/>
      <c r="O143" s="82"/>
      <c r="P143" s="84"/>
      <c r="Q143" s="84"/>
      <c r="R143" s="83">
        <v>8.8000000000000007</v>
      </c>
      <c r="S143" s="83"/>
      <c r="T143" s="82"/>
      <c r="U143" s="82">
        <v>2.68</v>
      </c>
      <c r="V143" s="85"/>
      <c r="W143" s="83"/>
      <c r="X143" s="83"/>
      <c r="Y143" s="83"/>
      <c r="Z143" s="83"/>
      <c r="AA143" s="83"/>
      <c r="AB143" s="85"/>
      <c r="AC143" s="86"/>
      <c r="AD143" s="85"/>
      <c r="AE143" s="85"/>
      <c r="AF143" s="85">
        <v>1.234</v>
      </c>
      <c r="AG143" s="85">
        <v>0.92500000000000004</v>
      </c>
      <c r="AH143" s="82">
        <v>0.72</v>
      </c>
      <c r="AI143" s="82">
        <v>0.63</v>
      </c>
      <c r="AJ143" s="74">
        <v>3102</v>
      </c>
      <c r="AK143" s="74">
        <v>2358</v>
      </c>
      <c r="AL143" s="138" t="s">
        <v>109</v>
      </c>
      <c r="BC143" s="1">
        <f>(INT(AJ143/100)*100) + ((AJ143-(INT(AJ143/100)*100))*100/60)</f>
        <v>3103.3333333333335</v>
      </c>
      <c r="BD143" s="1">
        <f>(INT(AK143/100)*100) + ((AK143-(INT(AK143/100)*100))*100/60)</f>
        <v>2396.6666666666665</v>
      </c>
      <c r="BF143" s="1">
        <f>(INT(AD143/100)*100) + ((AD143-(INT(AD143/100)*100))*100/60)</f>
        <v>0</v>
      </c>
      <c r="BH143" s="1" t="e">
        <f>(INT(#REF!/100)*100) + ((#REF!-(INT(#REF!/100)*100))*100/60)</f>
        <v>#REF!</v>
      </c>
      <c r="BJ143" s="1" t="e">
        <f>(INT(#REF!/100)*100) + ((#REF!-(INT(#REF!/100)*100))*100/60)</f>
        <v>#REF!</v>
      </c>
      <c r="BL143" s="1" t="e">
        <f>(INT(#REF!/100)*100) + ((#REF!-(INT(#REF!/100)*100))*100/60)</f>
        <v>#REF!</v>
      </c>
      <c r="BN143" s="1" t="e">
        <f>(INT(#REF!/100)*100) + ((#REF!-(INT(#REF!/100)*100))*100/60)</f>
        <v>#REF!</v>
      </c>
      <c r="BX143" s="1" t="str">
        <f>IF(CB143="chảy",IF(BY143="Sét",IF(V143&gt;=1.5,"Bùn sét","Sét chảy"),IF(BY143="Sét pha",IF(V143&gt;=1,"Bùn sét pha","Sét pha chảy"),IF(BY143="Cát pha",IF(V143&gt;=0.9,"Bùn cát pha","Cát pha chảy")))),BY143 &amp; " " &amp; CB143)</f>
        <v>FALSE cứng</v>
      </c>
      <c r="BY143" s="1" t="b">
        <f>IF((1&lt;=AA143)*AND(AA143&lt;7),"Cát pha",IF((7&lt;=AA143)*AND(AA143&lt;=17),"Sét pha",IF(17&lt;AA143,"Sét")))</f>
        <v>0</v>
      </c>
      <c r="BZ143" s="1" t="str">
        <f>IF(AB143&lt;=0,"cứng",IF((0&lt;AB143)*AND(AB143&lt;=0.25),"nửa cứng",IF((0.25&lt;AB143)*AND(AB143&lt;=0.5),"dẻo cứng",IF((0.5&lt;AB143)*AND(AB143&lt;=0.75),"dẻo mềm",IF((0.75&lt;AB143)*AND(AB143&lt;=1),"dẻo chảy",IF(1&lt;AB143,"chảy"))))))</f>
        <v>cứng</v>
      </c>
      <c r="CA143" s="1" t="str">
        <f>IF(AB143&lt;=0,"rắn",IF(AB143&lt;=1,"dẻo","chảy"))</f>
        <v>rắn</v>
      </c>
      <c r="CB143" s="1" t="str">
        <f t="shared" si="109"/>
        <v>cứng</v>
      </c>
    </row>
    <row r="144" spans="1:80" ht="18" customHeight="1" x14ac:dyDescent="0.25">
      <c r="A144" s="175">
        <v>3</v>
      </c>
      <c r="B144" s="40" t="s">
        <v>45</v>
      </c>
      <c r="C144" s="40" t="s">
        <v>75</v>
      </c>
      <c r="D144" s="41">
        <v>34</v>
      </c>
      <c r="E144" s="41">
        <v>34.450000000000003</v>
      </c>
      <c r="F144" s="72"/>
      <c r="G144" s="82"/>
      <c r="H144" s="83">
        <v>9.6999999999999993</v>
      </c>
      <c r="I144" s="83">
        <v>4.7</v>
      </c>
      <c r="J144" s="83">
        <v>72.7</v>
      </c>
      <c r="K144" s="83">
        <v>12.9</v>
      </c>
      <c r="L144" s="83"/>
      <c r="M144" s="83"/>
      <c r="N144" s="83"/>
      <c r="O144" s="82"/>
      <c r="P144" s="84"/>
      <c r="Q144" s="84"/>
      <c r="R144" s="83">
        <v>10.5</v>
      </c>
      <c r="S144" s="83"/>
      <c r="T144" s="82"/>
      <c r="U144" s="82">
        <v>2.71</v>
      </c>
      <c r="V144" s="85"/>
      <c r="W144" s="83"/>
      <c r="X144" s="83"/>
      <c r="Y144" s="83"/>
      <c r="Z144" s="83"/>
      <c r="AA144" s="83"/>
      <c r="AB144" s="85"/>
      <c r="AC144" s="86"/>
      <c r="AD144" s="85"/>
      <c r="AE144" s="85"/>
      <c r="AF144" s="85">
        <v>1.2470000000000001</v>
      </c>
      <c r="AG144" s="85">
        <v>1.0069999999999999</v>
      </c>
      <c r="AH144" s="82">
        <v>0.67</v>
      </c>
      <c r="AI144" s="82">
        <v>0.61</v>
      </c>
      <c r="AJ144" s="74">
        <v>3202</v>
      </c>
      <c r="AK144" s="74">
        <v>2442</v>
      </c>
      <c r="AL144" s="138" t="s">
        <v>109</v>
      </c>
      <c r="BC144" s="1">
        <f>(INT(AJ144/100)*100) + ((AJ144-(INT(AJ144/100)*100))*100/60)</f>
        <v>3203.3333333333335</v>
      </c>
      <c r="BD144" s="1">
        <f>(INT(AK144/100)*100) + ((AK144-(INT(AK144/100)*100))*100/60)</f>
        <v>2470</v>
      </c>
      <c r="BF144" s="1">
        <f>(INT(AD144/100)*100) + ((AD144-(INT(AD144/100)*100))*100/60)</f>
        <v>0</v>
      </c>
      <c r="BH144" s="1" t="e">
        <f>(INT(#REF!/100)*100) + ((#REF!-(INT(#REF!/100)*100))*100/60)</f>
        <v>#REF!</v>
      </c>
      <c r="BJ144" s="1" t="e">
        <f>(INT(#REF!/100)*100) + ((#REF!-(INT(#REF!/100)*100))*100/60)</f>
        <v>#REF!</v>
      </c>
      <c r="BL144" s="1" t="e">
        <f>(INT(#REF!/100)*100) + ((#REF!-(INT(#REF!/100)*100))*100/60)</f>
        <v>#REF!</v>
      </c>
      <c r="BN144" s="1" t="e">
        <f>(INT(#REF!/100)*100) + ((#REF!-(INT(#REF!/100)*100))*100/60)</f>
        <v>#REF!</v>
      </c>
      <c r="BX144" s="1" t="str">
        <f>IF(CB144="chảy",IF(BY144="Sét",IF(V144&gt;=1.5,"Bùn sét","Sét chảy"),IF(BY144="Sét pha",IF(V144&gt;=1,"Bùn sét pha","Sét pha chảy"),IF(BY144="Cát pha",IF(V144&gt;=0.9,"Bùn cát pha","Cát pha chảy")))),BY144 &amp; " " &amp; CB144)</f>
        <v>FALSE cứng</v>
      </c>
      <c r="BY144" s="1" t="b">
        <f>IF((1&lt;=AA144)*AND(AA144&lt;7),"Cát pha",IF((7&lt;=AA144)*AND(AA144&lt;=17),"Sét pha",IF(17&lt;AA144,"Sét")))</f>
        <v>0</v>
      </c>
      <c r="BZ144" s="1" t="str">
        <f>IF(AB144&lt;=0,"cứng",IF((0&lt;AB144)*AND(AB144&lt;=0.25),"nửa cứng",IF((0.25&lt;AB144)*AND(AB144&lt;=0.5),"dẻo cứng",IF((0.5&lt;AB144)*AND(AB144&lt;=0.75),"dẻo mềm",IF((0.75&lt;AB144)*AND(AB144&lt;=1),"dẻo chảy",IF(1&lt;AB144,"chảy"))))))</f>
        <v>cứng</v>
      </c>
      <c r="CA144" s="1" t="str">
        <f>IF(AB144&lt;=0,"rắn",IF(AB144&lt;=1,"dẻo","chảy"))</f>
        <v>rắn</v>
      </c>
      <c r="CB144" s="1" t="str">
        <f t="shared" si="109"/>
        <v>cứng</v>
      </c>
    </row>
    <row r="145" spans="1:80" ht="18" customHeight="1" x14ac:dyDescent="0.25">
      <c r="A145" s="175">
        <v>4</v>
      </c>
      <c r="B145" s="40" t="s">
        <v>50</v>
      </c>
      <c r="C145" s="40" t="s">
        <v>73</v>
      </c>
      <c r="D145" s="41">
        <v>31</v>
      </c>
      <c r="E145" s="41">
        <v>31.45</v>
      </c>
      <c r="F145" s="72"/>
      <c r="G145" s="82"/>
      <c r="H145" s="83">
        <v>6.2</v>
      </c>
      <c r="I145" s="83">
        <v>6.1</v>
      </c>
      <c r="J145" s="83">
        <v>78.900000000000006</v>
      </c>
      <c r="K145" s="83">
        <v>3.7</v>
      </c>
      <c r="L145" s="83">
        <v>5.0999999999999996</v>
      </c>
      <c r="M145" s="83"/>
      <c r="N145" s="83"/>
      <c r="O145" s="82"/>
      <c r="P145" s="84"/>
      <c r="Q145" s="84"/>
      <c r="R145" s="83">
        <v>8.8000000000000007</v>
      </c>
      <c r="S145" s="83"/>
      <c r="T145" s="82"/>
      <c r="U145" s="82">
        <v>2.71</v>
      </c>
      <c r="V145" s="85"/>
      <c r="W145" s="83"/>
      <c r="X145" s="83"/>
      <c r="Y145" s="83"/>
      <c r="Z145" s="83"/>
      <c r="AA145" s="83"/>
      <c r="AB145" s="85"/>
      <c r="AC145" s="86"/>
      <c r="AD145" s="85"/>
      <c r="AE145" s="85"/>
      <c r="AF145" s="85">
        <v>1.105</v>
      </c>
      <c r="AG145" s="85">
        <v>0.97</v>
      </c>
      <c r="AH145" s="82">
        <v>0.73</v>
      </c>
      <c r="AI145" s="82">
        <v>0.64</v>
      </c>
      <c r="AJ145" s="74">
        <v>3110</v>
      </c>
      <c r="AK145" s="74">
        <v>2410</v>
      </c>
      <c r="AL145" s="138" t="s">
        <v>109</v>
      </c>
      <c r="BC145" s="1">
        <f>(INT(AJ145/100)*100) + ((AJ145-(INT(AJ145/100)*100))*100/60)</f>
        <v>3116.6666666666665</v>
      </c>
      <c r="BD145" s="1">
        <f>(INT(AK145/100)*100) + ((AK145-(INT(AK145/100)*100))*100/60)</f>
        <v>2416.6666666666665</v>
      </c>
      <c r="BF145" s="1">
        <f>(INT(AD145/100)*100) + ((AD145-(INT(AD145/100)*100))*100/60)</f>
        <v>0</v>
      </c>
      <c r="BH145" s="1" t="e">
        <f>(INT(#REF!/100)*100) + ((#REF!-(INT(#REF!/100)*100))*100/60)</f>
        <v>#REF!</v>
      </c>
      <c r="BJ145" s="1" t="e">
        <f>(INT(#REF!/100)*100) + ((#REF!-(INT(#REF!/100)*100))*100/60)</f>
        <v>#REF!</v>
      </c>
      <c r="BL145" s="1" t="e">
        <f>(INT(#REF!/100)*100) + ((#REF!-(INT(#REF!/100)*100))*100/60)</f>
        <v>#REF!</v>
      </c>
      <c r="BN145" s="1" t="e">
        <f>(INT(#REF!/100)*100) + ((#REF!-(INT(#REF!/100)*100))*100/60)</f>
        <v>#REF!</v>
      </c>
      <c r="BX145" s="1" t="str">
        <f>IF(CB145="chảy",IF(BY145="Sét",IF(V145&gt;=1.5,"Bùn sét","Sét chảy"),IF(BY145="Sét pha",IF(V145&gt;=1,"Bùn sét pha","Sét pha chảy"),IF(BY145="Cát pha",IF(V145&gt;=0.9,"Bùn cát pha","Cát pha chảy")))),BY145 &amp; " " &amp; CB145)</f>
        <v>FALSE cứng</v>
      </c>
      <c r="BY145" s="1" t="b">
        <f>IF((1&lt;=AA145)*AND(AA145&lt;7),"Cát pha",IF((7&lt;=AA145)*AND(AA145&lt;=17),"Sét pha",IF(17&lt;AA145,"Sét")))</f>
        <v>0</v>
      </c>
      <c r="BZ145" s="1" t="str">
        <f>IF(AB145&lt;=0,"cứng",IF((0&lt;AB145)*AND(AB145&lt;=0.25),"nửa cứng",IF((0.25&lt;AB145)*AND(AB145&lt;=0.5),"dẻo cứng",IF((0.5&lt;AB145)*AND(AB145&lt;=0.75),"dẻo mềm",IF((0.75&lt;AB145)*AND(AB145&lt;=1),"dẻo chảy",IF(1&lt;AB145,"chảy"))))))</f>
        <v>cứng</v>
      </c>
      <c r="CA145" s="1" t="str">
        <f>IF(AB145&lt;=0,"rắn",IF(AB145&lt;=1,"dẻo","chảy"))</f>
        <v>rắn</v>
      </c>
      <c r="CB145" s="1" t="str">
        <f t="shared" si="109"/>
        <v>cứng</v>
      </c>
    </row>
    <row r="146" spans="1:80" ht="18" customHeight="1" x14ac:dyDescent="0.25">
      <c r="A146" s="175">
        <v>5</v>
      </c>
      <c r="B146" s="40" t="s">
        <v>50</v>
      </c>
      <c r="C146" s="40" t="s">
        <v>74</v>
      </c>
      <c r="D146" s="41">
        <v>33</v>
      </c>
      <c r="E146" s="41">
        <v>33.450000000000003</v>
      </c>
      <c r="F146" s="72"/>
      <c r="G146" s="82"/>
      <c r="H146" s="83">
        <v>6.4</v>
      </c>
      <c r="I146" s="83">
        <v>2.9</v>
      </c>
      <c r="J146" s="83">
        <v>72.400000000000006</v>
      </c>
      <c r="K146" s="83">
        <v>12.2</v>
      </c>
      <c r="L146" s="83">
        <v>6.1</v>
      </c>
      <c r="M146" s="83"/>
      <c r="N146" s="83"/>
      <c r="O146" s="82"/>
      <c r="P146" s="84"/>
      <c r="Q146" s="84"/>
      <c r="R146" s="83">
        <v>10</v>
      </c>
      <c r="S146" s="83"/>
      <c r="T146" s="82"/>
      <c r="U146" s="82">
        <v>2.7</v>
      </c>
      <c r="V146" s="85"/>
      <c r="W146" s="83"/>
      <c r="X146" s="83"/>
      <c r="Y146" s="83"/>
      <c r="Z146" s="83"/>
      <c r="AA146" s="83"/>
      <c r="AB146" s="85"/>
      <c r="AC146" s="86"/>
      <c r="AD146" s="85"/>
      <c r="AE146" s="85"/>
      <c r="AF146" s="85">
        <v>1.1879999999999999</v>
      </c>
      <c r="AG146" s="85">
        <v>0.92600000000000005</v>
      </c>
      <c r="AH146" s="82">
        <v>0.69</v>
      </c>
      <c r="AI146" s="82">
        <v>0.64</v>
      </c>
      <c r="AJ146" s="74">
        <v>3340</v>
      </c>
      <c r="AK146" s="74">
        <v>2317</v>
      </c>
      <c r="AL146" s="138" t="s">
        <v>109</v>
      </c>
      <c r="BC146" s="1">
        <f>(INT(AJ146/100)*100) + ((AJ146-(INT(AJ146/100)*100))*100/60)</f>
        <v>3366.6666666666665</v>
      </c>
      <c r="BD146" s="1">
        <f>(INT(AK146/100)*100) + ((AK146-(INT(AK146/100)*100))*100/60)</f>
        <v>2328.3333333333335</v>
      </c>
      <c r="BF146" s="1">
        <f>(INT(AD146/100)*100) + ((AD146-(INT(AD146/100)*100))*100/60)</f>
        <v>0</v>
      </c>
      <c r="BH146" s="1" t="e">
        <f>(INT(#REF!/100)*100) + ((#REF!-(INT(#REF!/100)*100))*100/60)</f>
        <v>#REF!</v>
      </c>
      <c r="BJ146" s="1" t="e">
        <f>(INT(#REF!/100)*100) + ((#REF!-(INT(#REF!/100)*100))*100/60)</f>
        <v>#REF!</v>
      </c>
      <c r="BL146" s="1" t="e">
        <f>(INT(#REF!/100)*100) + ((#REF!-(INT(#REF!/100)*100))*100/60)</f>
        <v>#REF!</v>
      </c>
      <c r="BN146" s="1" t="e">
        <f>(INT(#REF!/100)*100) + ((#REF!-(INT(#REF!/100)*100))*100/60)</f>
        <v>#REF!</v>
      </c>
      <c r="BX146" s="1" t="str">
        <f>IF(CB146="chảy",IF(BY146="Sét",IF(V146&gt;=1.5,"Bùn sét","Sét chảy"),IF(BY146="Sét pha",IF(V146&gt;=1,"Bùn sét pha","Sét pha chảy"),IF(BY146="Cát pha",IF(V146&gt;=0.9,"Bùn cát pha","Cát pha chảy")))),BY146 &amp; " " &amp; CB146)</f>
        <v>FALSE cứng</v>
      </c>
      <c r="BY146" s="1" t="b">
        <f>IF((1&lt;=AA146)*AND(AA146&lt;7),"Cát pha",IF((7&lt;=AA146)*AND(AA146&lt;=17),"Sét pha",IF(17&lt;AA146,"Sét")))</f>
        <v>0</v>
      </c>
      <c r="BZ146" s="1" t="str">
        <f>IF(AB146&lt;=0,"cứng",IF((0&lt;AB146)*AND(AB146&lt;=0.25),"nửa cứng",IF((0.25&lt;AB146)*AND(AB146&lt;=0.5),"dẻo cứng",IF((0.5&lt;AB146)*AND(AB146&lt;=0.75),"dẻo mềm",IF((0.75&lt;AB146)*AND(AB146&lt;=1),"dẻo chảy",IF(1&lt;AB146,"chảy"))))))</f>
        <v>cứng</v>
      </c>
      <c r="CA146" s="1" t="str">
        <f>IF(AB146&lt;=0,"rắn",IF(AB146&lt;=1,"dẻo","chảy"))</f>
        <v>rắn</v>
      </c>
      <c r="CB146" s="1" t="str">
        <f t="shared" si="109"/>
        <v>cứng</v>
      </c>
    </row>
    <row r="147" spans="1:80" ht="18" customHeight="1" x14ac:dyDescent="0.25">
      <c r="A147" s="175">
        <v>6</v>
      </c>
      <c r="B147" s="40" t="s">
        <v>51</v>
      </c>
      <c r="C147" s="40" t="s">
        <v>71</v>
      </c>
      <c r="D147" s="41">
        <v>29</v>
      </c>
      <c r="E147" s="41">
        <v>29.45</v>
      </c>
      <c r="F147" s="72"/>
      <c r="G147" s="82"/>
      <c r="H147" s="83">
        <v>5.7</v>
      </c>
      <c r="I147" s="83">
        <v>13.9</v>
      </c>
      <c r="J147" s="83">
        <v>75.400000000000006</v>
      </c>
      <c r="K147" s="83">
        <v>3</v>
      </c>
      <c r="L147" s="83">
        <v>2</v>
      </c>
      <c r="M147" s="83"/>
      <c r="N147" s="83"/>
      <c r="O147" s="82"/>
      <c r="P147" s="84"/>
      <c r="Q147" s="84"/>
      <c r="R147" s="83">
        <v>10.4</v>
      </c>
      <c r="S147" s="83"/>
      <c r="T147" s="82"/>
      <c r="U147" s="82">
        <v>2.7</v>
      </c>
      <c r="V147" s="85"/>
      <c r="W147" s="83"/>
      <c r="X147" s="83"/>
      <c r="Y147" s="83"/>
      <c r="Z147" s="83"/>
      <c r="AA147" s="83"/>
      <c r="AB147" s="85"/>
      <c r="AC147" s="86"/>
      <c r="AD147" s="85"/>
      <c r="AE147" s="85"/>
      <c r="AF147" s="85">
        <v>1.2010000000000001</v>
      </c>
      <c r="AG147" s="85">
        <v>1.02</v>
      </c>
      <c r="AH147" s="82">
        <v>0.69</v>
      </c>
      <c r="AI147" s="82">
        <v>0.62</v>
      </c>
      <c r="AJ147" s="74">
        <v>3303</v>
      </c>
      <c r="AK147" s="74">
        <v>2423</v>
      </c>
      <c r="AL147" s="138" t="s">
        <v>109</v>
      </c>
      <c r="BC147" s="1">
        <f>(INT(AJ147/100)*100) + ((AJ147-(INT(AJ147/100)*100))*100/60)</f>
        <v>3305</v>
      </c>
      <c r="BD147" s="1">
        <f>(INT(AK147/100)*100) + ((AK147-(INT(AK147/100)*100))*100/60)</f>
        <v>2438.3333333333335</v>
      </c>
      <c r="BF147" s="1">
        <f>(INT(AD147/100)*100) + ((AD147-(INT(AD147/100)*100))*100/60)</f>
        <v>0</v>
      </c>
      <c r="BH147" s="1" t="e">
        <f>(INT(#REF!/100)*100) + ((#REF!-(INT(#REF!/100)*100))*100/60)</f>
        <v>#REF!</v>
      </c>
      <c r="BJ147" s="1" t="e">
        <f>(INT(#REF!/100)*100) + ((#REF!-(INT(#REF!/100)*100))*100/60)</f>
        <v>#REF!</v>
      </c>
      <c r="BL147" s="1" t="e">
        <f>(INT(#REF!/100)*100) + ((#REF!-(INT(#REF!/100)*100))*100/60)</f>
        <v>#REF!</v>
      </c>
      <c r="BN147" s="1" t="e">
        <f>(INT(#REF!/100)*100) + ((#REF!-(INT(#REF!/100)*100))*100/60)</f>
        <v>#REF!</v>
      </c>
      <c r="BX147" s="1" t="str">
        <f>IF(CB147="chảy",IF(BY147="Sét",IF(V147&gt;=1.5,"Bùn sét","Sét chảy"),IF(BY147="Sét pha",IF(V147&gt;=1,"Bùn sét pha","Sét pha chảy"),IF(BY147="Cát pha",IF(V147&gt;=0.9,"Bùn cát pha","Cát pha chảy")))),BY147 &amp; " " &amp; CB147)</f>
        <v>FALSE cứng</v>
      </c>
      <c r="BY147" s="1" t="b">
        <f>IF((1&lt;=AA147)*AND(AA147&lt;7),"Cát pha",IF((7&lt;=AA147)*AND(AA147&lt;=17),"Sét pha",IF(17&lt;AA147,"Sét")))</f>
        <v>0</v>
      </c>
      <c r="BZ147" s="1" t="str">
        <f>IF(AB147&lt;=0,"cứng",IF((0&lt;AB147)*AND(AB147&lt;=0.25),"nửa cứng",IF((0.25&lt;AB147)*AND(AB147&lt;=0.5),"dẻo cứng",IF((0.5&lt;AB147)*AND(AB147&lt;=0.75),"dẻo mềm",IF((0.75&lt;AB147)*AND(AB147&lt;=1),"dẻo chảy",IF(1&lt;AB147,"chảy"))))))</f>
        <v>cứng</v>
      </c>
      <c r="CA147" s="1" t="str">
        <f>IF(AB147&lt;=0,"rắn",IF(AB147&lt;=1,"dẻo","chảy"))</f>
        <v>rắn</v>
      </c>
      <c r="CB147" s="1" t="str">
        <f t="shared" si="109"/>
        <v>cứng</v>
      </c>
    </row>
    <row r="148" spans="1:80" ht="18" customHeight="1" x14ac:dyDescent="0.25">
      <c r="A148" s="175">
        <v>7</v>
      </c>
      <c r="B148" s="40" t="s">
        <v>51</v>
      </c>
      <c r="C148" s="40" t="s">
        <v>73</v>
      </c>
      <c r="D148" s="41">
        <v>31</v>
      </c>
      <c r="E148" s="41">
        <v>31.45</v>
      </c>
      <c r="F148" s="72"/>
      <c r="G148" s="82"/>
      <c r="H148" s="83">
        <v>9.5</v>
      </c>
      <c r="I148" s="83">
        <v>4.7</v>
      </c>
      <c r="J148" s="83">
        <v>71.700000000000017</v>
      </c>
      <c r="K148" s="83">
        <v>8.8000000000000007</v>
      </c>
      <c r="L148" s="83">
        <v>5.3</v>
      </c>
      <c r="M148" s="83"/>
      <c r="N148" s="83"/>
      <c r="O148" s="82"/>
      <c r="P148" s="84"/>
      <c r="Q148" s="84"/>
      <c r="R148" s="83">
        <v>9.1</v>
      </c>
      <c r="S148" s="83"/>
      <c r="T148" s="82"/>
      <c r="U148" s="82">
        <v>2.7</v>
      </c>
      <c r="V148" s="85"/>
      <c r="W148" s="83"/>
      <c r="X148" s="83"/>
      <c r="Y148" s="83"/>
      <c r="Z148" s="83"/>
      <c r="AA148" s="83"/>
      <c r="AB148" s="85"/>
      <c r="AC148" s="86"/>
      <c r="AD148" s="85"/>
      <c r="AE148" s="85"/>
      <c r="AF148" s="85">
        <v>1.147</v>
      </c>
      <c r="AG148" s="85">
        <v>0.99399999999999999</v>
      </c>
      <c r="AH148" s="82">
        <v>0.72</v>
      </c>
      <c r="AI148" s="82">
        <v>0.64</v>
      </c>
      <c r="AJ148" s="74">
        <v>3313</v>
      </c>
      <c r="AK148" s="74">
        <v>2323</v>
      </c>
      <c r="AL148" s="138" t="s">
        <v>109</v>
      </c>
      <c r="BC148" s="1">
        <f>(INT(AJ148/100)*100) + ((AJ148-(INT(AJ148/100)*100))*100/60)</f>
        <v>3321.6666666666665</v>
      </c>
      <c r="BD148" s="1">
        <f>(INT(AK148/100)*100) + ((AK148-(INT(AK148/100)*100))*100/60)</f>
        <v>2338.3333333333335</v>
      </c>
      <c r="BF148" s="1">
        <f>(INT(AD148/100)*100) + ((AD148-(INT(AD148/100)*100))*100/60)</f>
        <v>0</v>
      </c>
      <c r="BH148" s="1" t="e">
        <f>(INT(#REF!/100)*100) + ((#REF!-(INT(#REF!/100)*100))*100/60)</f>
        <v>#REF!</v>
      </c>
      <c r="BJ148" s="1" t="e">
        <f>(INT(#REF!/100)*100) + ((#REF!-(INT(#REF!/100)*100))*100/60)</f>
        <v>#REF!</v>
      </c>
      <c r="BL148" s="1" t="e">
        <f>(INT(#REF!/100)*100) + ((#REF!-(INT(#REF!/100)*100))*100/60)</f>
        <v>#REF!</v>
      </c>
      <c r="BN148" s="1" t="e">
        <f>(INT(#REF!/100)*100) + ((#REF!-(INT(#REF!/100)*100))*100/60)</f>
        <v>#REF!</v>
      </c>
      <c r="BX148" s="1" t="str">
        <f>IF(CB148="chảy",IF(BY148="Sét",IF(V148&gt;=1.5,"Bùn sét","Sét chảy"),IF(BY148="Sét pha",IF(V148&gt;=1,"Bùn sét pha","Sét pha chảy"),IF(BY148="Cát pha",IF(V148&gt;=0.9,"Bùn cát pha","Cát pha chảy")))),BY148 &amp; " " &amp; CB148)</f>
        <v>FALSE cứng</v>
      </c>
      <c r="BY148" s="1" t="b">
        <f>IF((1&lt;=AA148)*AND(AA148&lt;7),"Cát pha",IF((7&lt;=AA148)*AND(AA148&lt;=17),"Sét pha",IF(17&lt;AA148,"Sét")))</f>
        <v>0</v>
      </c>
      <c r="BZ148" s="1" t="str">
        <f>IF(AB148&lt;=0,"cứng",IF((0&lt;AB148)*AND(AB148&lt;=0.25),"nửa cứng",IF((0.25&lt;AB148)*AND(AB148&lt;=0.5),"dẻo cứng",IF((0.5&lt;AB148)*AND(AB148&lt;=0.75),"dẻo mềm",IF((0.75&lt;AB148)*AND(AB148&lt;=1),"dẻo chảy",IF(1&lt;AB148,"chảy"))))))</f>
        <v>cứng</v>
      </c>
      <c r="CA148" s="1" t="str">
        <f>IF(AB148&lt;=0,"rắn",IF(AB148&lt;=1,"dẻo","chảy"))</f>
        <v>rắn</v>
      </c>
      <c r="CB148" s="1" t="str">
        <f t="shared" si="109"/>
        <v>cứng</v>
      </c>
    </row>
    <row r="149" spans="1:80" ht="18" customHeight="1" x14ac:dyDescent="0.25">
      <c r="A149" s="175">
        <v>8</v>
      </c>
      <c r="B149" s="40" t="s">
        <v>51</v>
      </c>
      <c r="C149" s="40" t="s">
        <v>74</v>
      </c>
      <c r="D149" s="41">
        <v>33</v>
      </c>
      <c r="E149" s="41">
        <v>33.450000000000003</v>
      </c>
      <c r="F149" s="72"/>
      <c r="G149" s="82"/>
      <c r="H149" s="83">
        <v>6.5</v>
      </c>
      <c r="I149" s="83">
        <v>7.3</v>
      </c>
      <c r="J149" s="83">
        <v>68.8</v>
      </c>
      <c r="K149" s="83">
        <v>8.6999999999999993</v>
      </c>
      <c r="L149" s="83">
        <v>8.6999999999999993</v>
      </c>
      <c r="M149" s="83"/>
      <c r="N149" s="83"/>
      <c r="O149" s="82"/>
      <c r="P149" s="84"/>
      <c r="Q149" s="84"/>
      <c r="R149" s="83">
        <v>8.9</v>
      </c>
      <c r="S149" s="83"/>
      <c r="T149" s="82"/>
      <c r="U149" s="82">
        <v>2.69</v>
      </c>
      <c r="V149" s="85"/>
      <c r="W149" s="83"/>
      <c r="X149" s="83"/>
      <c r="Y149" s="83"/>
      <c r="Z149" s="83"/>
      <c r="AA149" s="83"/>
      <c r="AB149" s="85"/>
      <c r="AC149" s="86"/>
      <c r="AD149" s="85"/>
      <c r="AE149" s="85"/>
      <c r="AF149" s="85">
        <v>1.2250000000000001</v>
      </c>
      <c r="AG149" s="85">
        <v>1.052</v>
      </c>
      <c r="AH149" s="82">
        <v>0.68</v>
      </c>
      <c r="AI149" s="82">
        <v>0.64</v>
      </c>
      <c r="AJ149" s="74">
        <v>3218</v>
      </c>
      <c r="AK149" s="74">
        <v>2318</v>
      </c>
      <c r="AL149" s="138" t="s">
        <v>109</v>
      </c>
      <c r="BC149" s="1">
        <f>(INT(AJ149/100)*100) + ((AJ149-(INT(AJ149/100)*100))*100/60)</f>
        <v>3230</v>
      </c>
      <c r="BD149" s="1">
        <f>(INT(AK149/100)*100) + ((AK149-(INT(AK149/100)*100))*100/60)</f>
        <v>2330</v>
      </c>
      <c r="BF149" s="1">
        <f>(INT(AD149/100)*100) + ((AD149-(INT(AD149/100)*100))*100/60)</f>
        <v>0</v>
      </c>
      <c r="BH149" s="1" t="e">
        <f>(INT(#REF!/100)*100) + ((#REF!-(INT(#REF!/100)*100))*100/60)</f>
        <v>#REF!</v>
      </c>
      <c r="BJ149" s="1" t="e">
        <f>(INT(#REF!/100)*100) + ((#REF!-(INT(#REF!/100)*100))*100/60)</f>
        <v>#REF!</v>
      </c>
      <c r="BL149" s="1" t="e">
        <f>(INT(#REF!/100)*100) + ((#REF!-(INT(#REF!/100)*100))*100/60)</f>
        <v>#REF!</v>
      </c>
      <c r="BN149" s="1" t="e">
        <f>(INT(#REF!/100)*100) + ((#REF!-(INT(#REF!/100)*100))*100/60)</f>
        <v>#REF!</v>
      </c>
      <c r="BX149" s="1" t="str">
        <f>IF(CB149="chảy",IF(BY149="Sét",IF(V149&gt;=1.5,"Bùn sét","Sét chảy"),IF(BY149="Sét pha",IF(V149&gt;=1,"Bùn sét pha","Sét pha chảy"),IF(BY149="Cát pha",IF(V149&gt;=0.9,"Bùn cát pha","Cát pha chảy")))),BY149 &amp; " " &amp; CB149)</f>
        <v>FALSE cứng</v>
      </c>
      <c r="BY149" s="1" t="b">
        <f>IF((1&lt;=AA149)*AND(AA149&lt;7),"Cát pha",IF((7&lt;=AA149)*AND(AA149&lt;=17),"Sét pha",IF(17&lt;AA149,"Sét")))</f>
        <v>0</v>
      </c>
      <c r="BZ149" s="1" t="str">
        <f>IF(AB149&lt;=0,"cứng",IF((0&lt;AB149)*AND(AB149&lt;=0.25),"nửa cứng",IF((0.25&lt;AB149)*AND(AB149&lt;=0.5),"dẻo cứng",IF((0.5&lt;AB149)*AND(AB149&lt;=0.75),"dẻo mềm",IF((0.75&lt;AB149)*AND(AB149&lt;=1),"dẻo chảy",IF(1&lt;AB149,"chảy"))))))</f>
        <v>cứng</v>
      </c>
      <c r="CA149" s="1" t="str">
        <f>IF(AB149&lt;=0,"rắn",IF(AB149&lt;=1,"dẻo","chảy"))</f>
        <v>rắn</v>
      </c>
      <c r="CB149" s="1" t="str">
        <f t="shared" si="109"/>
        <v>cứng</v>
      </c>
    </row>
    <row r="150" spans="1:80" ht="18" customHeight="1" x14ac:dyDescent="0.25">
      <c r="A150" s="175">
        <v>9</v>
      </c>
      <c r="B150" s="40" t="s">
        <v>51</v>
      </c>
      <c r="C150" s="40" t="s">
        <v>75</v>
      </c>
      <c r="D150" s="41">
        <v>35</v>
      </c>
      <c r="E150" s="41">
        <v>35.450000000000003</v>
      </c>
      <c r="F150" s="72"/>
      <c r="G150" s="82"/>
      <c r="H150" s="83">
        <v>5.0999999999999996</v>
      </c>
      <c r="I150" s="83">
        <v>6.3</v>
      </c>
      <c r="J150" s="83">
        <v>78.999999999999986</v>
      </c>
      <c r="K150" s="83">
        <v>7.2</v>
      </c>
      <c r="L150" s="83">
        <v>2.4</v>
      </c>
      <c r="M150" s="83"/>
      <c r="N150" s="83"/>
      <c r="O150" s="82"/>
      <c r="P150" s="84"/>
      <c r="Q150" s="84"/>
      <c r="R150" s="83">
        <v>10.4</v>
      </c>
      <c r="S150" s="83"/>
      <c r="T150" s="82"/>
      <c r="U150" s="82">
        <v>2.7</v>
      </c>
      <c r="V150" s="85"/>
      <c r="W150" s="83"/>
      <c r="X150" s="83"/>
      <c r="Y150" s="83"/>
      <c r="Z150" s="83"/>
      <c r="AA150" s="83"/>
      <c r="AB150" s="85"/>
      <c r="AC150" s="86"/>
      <c r="AD150" s="85"/>
      <c r="AE150" s="85"/>
      <c r="AF150" s="85">
        <v>1.1910000000000001</v>
      </c>
      <c r="AG150" s="85">
        <v>0.93200000000000005</v>
      </c>
      <c r="AH150" s="82">
        <v>0.72</v>
      </c>
      <c r="AI150" s="82">
        <v>0.63</v>
      </c>
      <c r="AJ150" s="74">
        <v>3223</v>
      </c>
      <c r="AK150" s="74">
        <v>2320</v>
      </c>
      <c r="AL150" s="138" t="s">
        <v>109</v>
      </c>
      <c r="BC150" s="1">
        <f>(INT(AJ150/100)*100) + ((AJ150-(INT(AJ150/100)*100))*100/60)</f>
        <v>3238.3333333333335</v>
      </c>
      <c r="BD150" s="1">
        <f>(INT(AK150/100)*100) + ((AK150-(INT(AK150/100)*100))*100/60)</f>
        <v>2333.3333333333335</v>
      </c>
      <c r="BF150" s="1">
        <f>(INT(AD150/100)*100) + ((AD150-(INT(AD150/100)*100))*100/60)</f>
        <v>0</v>
      </c>
      <c r="BH150" s="1" t="e">
        <f>(INT(#REF!/100)*100) + ((#REF!-(INT(#REF!/100)*100))*100/60)</f>
        <v>#REF!</v>
      </c>
      <c r="BJ150" s="1" t="e">
        <f>(INT(#REF!/100)*100) + ((#REF!-(INT(#REF!/100)*100))*100/60)</f>
        <v>#REF!</v>
      </c>
      <c r="BL150" s="1" t="e">
        <f>(INT(#REF!/100)*100) + ((#REF!-(INT(#REF!/100)*100))*100/60)</f>
        <v>#REF!</v>
      </c>
      <c r="BN150" s="1" t="e">
        <f>(INT(#REF!/100)*100) + ((#REF!-(INT(#REF!/100)*100))*100/60)</f>
        <v>#REF!</v>
      </c>
      <c r="BX150" s="1" t="str">
        <f>IF(CB150="chảy",IF(BY150="Sét",IF(V150&gt;=1.5,"Bùn sét","Sét chảy"),IF(BY150="Sét pha",IF(V150&gt;=1,"Bùn sét pha","Sét pha chảy"),IF(BY150="Cát pha",IF(V150&gt;=0.9,"Bùn cát pha","Cát pha chảy")))),BY150 &amp; " " &amp; CB150)</f>
        <v>FALSE cứng</v>
      </c>
      <c r="BY150" s="1" t="b">
        <f>IF((1&lt;=AA150)*AND(AA150&lt;7),"Cát pha",IF((7&lt;=AA150)*AND(AA150&lt;=17),"Sét pha",IF(17&lt;AA150,"Sét")))</f>
        <v>0</v>
      </c>
      <c r="BZ150" s="1" t="str">
        <f>IF(AB150&lt;=0,"cứng",IF((0&lt;AB150)*AND(AB150&lt;=0.25),"nửa cứng",IF((0.25&lt;AB150)*AND(AB150&lt;=0.5),"dẻo cứng",IF((0.5&lt;AB150)*AND(AB150&lt;=0.75),"dẻo mềm",IF((0.75&lt;AB150)*AND(AB150&lt;=1),"dẻo chảy",IF(1&lt;AB150,"chảy"))))))</f>
        <v>cứng</v>
      </c>
      <c r="CA150" s="1" t="str">
        <f>IF(AB150&lt;=0,"rắn",IF(AB150&lt;=1,"dẻo","chảy"))</f>
        <v>rắn</v>
      </c>
      <c r="CB150" s="1" t="str">
        <f t="shared" si="109"/>
        <v>cứng</v>
      </c>
    </row>
    <row r="151" spans="1:80" ht="18" customHeight="1" x14ac:dyDescent="0.25">
      <c r="A151" s="175">
        <v>10</v>
      </c>
      <c r="B151" s="40" t="s">
        <v>52</v>
      </c>
      <c r="C151" s="40" t="s">
        <v>73</v>
      </c>
      <c r="D151" s="41">
        <v>29</v>
      </c>
      <c r="E151" s="41">
        <v>29.45</v>
      </c>
      <c r="F151" s="72"/>
      <c r="G151" s="82"/>
      <c r="H151" s="83">
        <v>2.2999999999999998</v>
      </c>
      <c r="I151" s="83">
        <v>8.8000000000000007</v>
      </c>
      <c r="J151" s="83">
        <v>75.59999999999998</v>
      </c>
      <c r="K151" s="83">
        <v>8.4</v>
      </c>
      <c r="L151" s="83">
        <v>4.9000000000000004</v>
      </c>
      <c r="M151" s="83"/>
      <c r="N151" s="83"/>
      <c r="O151" s="82"/>
      <c r="P151" s="84"/>
      <c r="Q151" s="84"/>
      <c r="R151" s="83">
        <v>9.1999999999999993</v>
      </c>
      <c r="S151" s="83"/>
      <c r="T151" s="82"/>
      <c r="U151" s="82">
        <v>2.71</v>
      </c>
      <c r="V151" s="85"/>
      <c r="W151" s="83"/>
      <c r="X151" s="83"/>
      <c r="Y151" s="83"/>
      <c r="Z151" s="83"/>
      <c r="AA151" s="83"/>
      <c r="AB151" s="85"/>
      <c r="AC151" s="86"/>
      <c r="AD151" s="85"/>
      <c r="AE151" s="85"/>
      <c r="AF151" s="85">
        <v>1.2410000000000001</v>
      </c>
      <c r="AG151" s="85">
        <v>0.92200000000000004</v>
      </c>
      <c r="AH151" s="82">
        <v>0.74</v>
      </c>
      <c r="AI151" s="82">
        <v>0.65</v>
      </c>
      <c r="AJ151" s="74">
        <v>3232</v>
      </c>
      <c r="AK151" s="74">
        <v>2447</v>
      </c>
      <c r="AL151" s="138" t="s">
        <v>109</v>
      </c>
      <c r="BC151" s="1">
        <f>(INT(AJ151/100)*100) + ((AJ151-(INT(AJ151/100)*100))*100/60)</f>
        <v>3253.3333333333335</v>
      </c>
      <c r="BD151" s="1">
        <f>(INT(AK151/100)*100) + ((AK151-(INT(AK151/100)*100))*100/60)</f>
        <v>2478.3333333333335</v>
      </c>
      <c r="BF151" s="1">
        <f>(INT(AD151/100)*100) + ((AD151-(INT(AD151/100)*100))*100/60)</f>
        <v>0</v>
      </c>
      <c r="BH151" s="1" t="e">
        <f>(INT(#REF!/100)*100) + ((#REF!-(INT(#REF!/100)*100))*100/60)</f>
        <v>#REF!</v>
      </c>
      <c r="BJ151" s="1" t="e">
        <f>(INT(#REF!/100)*100) + ((#REF!-(INT(#REF!/100)*100))*100/60)</f>
        <v>#REF!</v>
      </c>
      <c r="BL151" s="1" t="e">
        <f>(INT(#REF!/100)*100) + ((#REF!-(INT(#REF!/100)*100))*100/60)</f>
        <v>#REF!</v>
      </c>
      <c r="BN151" s="1" t="e">
        <f>(INT(#REF!/100)*100) + ((#REF!-(INT(#REF!/100)*100))*100/60)</f>
        <v>#REF!</v>
      </c>
      <c r="BX151" s="1" t="str">
        <f>IF(CB151="chảy",IF(BY151="Sét",IF(V151&gt;=1.5,"Bùn sét","Sét chảy"),IF(BY151="Sét pha",IF(V151&gt;=1,"Bùn sét pha","Sét pha chảy"),IF(BY151="Cát pha",IF(V151&gt;=0.9,"Bùn cát pha","Cát pha chảy")))),BY151 &amp; " " &amp; CB151)</f>
        <v>FALSE cứng</v>
      </c>
      <c r="BY151" s="1" t="b">
        <f>IF((1&lt;=AA151)*AND(AA151&lt;7),"Cát pha",IF((7&lt;=AA151)*AND(AA151&lt;=17),"Sét pha",IF(17&lt;AA151,"Sét")))</f>
        <v>0</v>
      </c>
      <c r="BZ151" s="1" t="str">
        <f>IF(AB151&lt;=0,"cứng",IF((0&lt;AB151)*AND(AB151&lt;=0.25),"nửa cứng",IF((0.25&lt;AB151)*AND(AB151&lt;=0.5),"dẻo cứng",IF((0.5&lt;AB151)*AND(AB151&lt;=0.75),"dẻo mềm",IF((0.75&lt;AB151)*AND(AB151&lt;=1),"dẻo chảy",IF(1&lt;AB151,"chảy"))))))</f>
        <v>cứng</v>
      </c>
      <c r="CA151" s="1" t="str">
        <f>IF(AB151&lt;=0,"rắn",IF(AB151&lt;=1,"dẻo","chảy"))</f>
        <v>rắn</v>
      </c>
      <c r="CB151" s="1" t="str">
        <f t="shared" si="109"/>
        <v>cứng</v>
      </c>
    </row>
    <row r="152" spans="1:80" ht="18" customHeight="1" x14ac:dyDescent="0.25">
      <c r="A152" s="175">
        <v>11</v>
      </c>
      <c r="B152" s="40" t="s">
        <v>52</v>
      </c>
      <c r="C152" s="40" t="s">
        <v>74</v>
      </c>
      <c r="D152" s="41">
        <v>32</v>
      </c>
      <c r="E152" s="41">
        <v>32.450000000000003</v>
      </c>
      <c r="F152" s="72"/>
      <c r="G152" s="82"/>
      <c r="H152" s="83">
        <v>8.1999999999999993</v>
      </c>
      <c r="I152" s="83">
        <v>2.9</v>
      </c>
      <c r="J152" s="83">
        <v>71.100000000000009</v>
      </c>
      <c r="K152" s="83">
        <v>9.3000000000000007</v>
      </c>
      <c r="L152" s="83">
        <v>8.5</v>
      </c>
      <c r="M152" s="83"/>
      <c r="N152" s="83"/>
      <c r="O152" s="82"/>
      <c r="P152" s="84"/>
      <c r="Q152" s="84"/>
      <c r="R152" s="83">
        <v>9.1999999999999993</v>
      </c>
      <c r="S152" s="83"/>
      <c r="T152" s="82"/>
      <c r="U152" s="82">
        <v>2.71</v>
      </c>
      <c r="V152" s="85"/>
      <c r="W152" s="83"/>
      <c r="X152" s="83"/>
      <c r="Y152" s="83"/>
      <c r="Z152" s="83"/>
      <c r="AA152" s="83"/>
      <c r="AB152" s="85"/>
      <c r="AC152" s="86"/>
      <c r="AD152" s="85"/>
      <c r="AE152" s="85"/>
      <c r="AF152" s="85">
        <v>1.1950000000000001</v>
      </c>
      <c r="AG152" s="85">
        <v>0.94599999999999995</v>
      </c>
      <c r="AH152" s="82">
        <v>0.7</v>
      </c>
      <c r="AI152" s="82">
        <v>0.61</v>
      </c>
      <c r="AJ152" s="74">
        <v>3333</v>
      </c>
      <c r="AK152" s="74">
        <v>2357</v>
      </c>
      <c r="AL152" s="138" t="s">
        <v>109</v>
      </c>
      <c r="BC152" s="1">
        <f>(INT(AJ152/100)*100) + ((AJ152-(INT(AJ152/100)*100))*100/60)</f>
        <v>3355</v>
      </c>
      <c r="BD152" s="1">
        <f>(INT(AK152/100)*100) + ((AK152-(INT(AK152/100)*100))*100/60)</f>
        <v>2395</v>
      </c>
      <c r="BF152" s="1">
        <f>(INT(AD152/100)*100) + ((AD152-(INT(AD152/100)*100))*100/60)</f>
        <v>0</v>
      </c>
      <c r="BH152" s="1" t="e">
        <f>(INT(#REF!/100)*100) + ((#REF!-(INT(#REF!/100)*100))*100/60)</f>
        <v>#REF!</v>
      </c>
      <c r="BJ152" s="1" t="e">
        <f>(INT(#REF!/100)*100) + ((#REF!-(INT(#REF!/100)*100))*100/60)</f>
        <v>#REF!</v>
      </c>
      <c r="BL152" s="1" t="e">
        <f>(INT(#REF!/100)*100) + ((#REF!-(INT(#REF!/100)*100))*100/60)</f>
        <v>#REF!</v>
      </c>
      <c r="BN152" s="1" t="e">
        <f>(INT(#REF!/100)*100) + ((#REF!-(INT(#REF!/100)*100))*100/60)</f>
        <v>#REF!</v>
      </c>
      <c r="BX152" s="1" t="str">
        <f>IF(CB152="chảy",IF(BY152="Sét",IF(V152&gt;=1.5,"Bùn sét","Sét chảy"),IF(BY152="Sét pha",IF(V152&gt;=1,"Bùn sét pha","Sét pha chảy"),IF(BY152="Cát pha",IF(V152&gt;=0.9,"Bùn cát pha","Cát pha chảy")))),BY152 &amp; " " &amp; CB152)</f>
        <v>FALSE cứng</v>
      </c>
      <c r="BY152" s="1" t="b">
        <f>IF((1&lt;=AA152)*AND(AA152&lt;7),"Cát pha",IF((7&lt;=AA152)*AND(AA152&lt;=17),"Sét pha",IF(17&lt;AA152,"Sét")))</f>
        <v>0</v>
      </c>
      <c r="BZ152" s="1" t="str">
        <f>IF(AB152&lt;=0,"cứng",IF((0&lt;AB152)*AND(AB152&lt;=0.25),"nửa cứng",IF((0.25&lt;AB152)*AND(AB152&lt;=0.5),"dẻo cứng",IF((0.5&lt;AB152)*AND(AB152&lt;=0.75),"dẻo mềm",IF((0.75&lt;AB152)*AND(AB152&lt;=1),"dẻo chảy",IF(1&lt;AB152,"chảy"))))))</f>
        <v>cứng</v>
      </c>
      <c r="CA152" s="1" t="str">
        <f>IF(AB152&lt;=0,"rắn",IF(AB152&lt;=1,"dẻo","chảy"))</f>
        <v>rắn</v>
      </c>
      <c r="CB152" s="1" t="str">
        <f t="shared" si="109"/>
        <v>cứng</v>
      </c>
    </row>
    <row r="153" spans="1:80" ht="18" customHeight="1" x14ac:dyDescent="0.25">
      <c r="A153" s="175">
        <v>12</v>
      </c>
      <c r="B153" s="40" t="s">
        <v>53</v>
      </c>
      <c r="C153" s="40" t="s">
        <v>71</v>
      </c>
      <c r="D153" s="41">
        <v>30</v>
      </c>
      <c r="E153" s="41">
        <v>30.45</v>
      </c>
      <c r="F153" s="72"/>
      <c r="G153" s="82"/>
      <c r="H153" s="83">
        <v>7.6</v>
      </c>
      <c r="I153" s="83">
        <v>13.3</v>
      </c>
      <c r="J153" s="83">
        <v>70.900000000000006</v>
      </c>
      <c r="K153" s="83">
        <v>1.8</v>
      </c>
      <c r="L153" s="83">
        <v>6.4</v>
      </c>
      <c r="M153" s="83"/>
      <c r="N153" s="83"/>
      <c r="O153" s="82"/>
      <c r="P153" s="84"/>
      <c r="Q153" s="84"/>
      <c r="R153" s="83">
        <v>10.199999999999999</v>
      </c>
      <c r="S153" s="83"/>
      <c r="T153" s="82"/>
      <c r="U153" s="82">
        <v>2.72</v>
      </c>
      <c r="V153" s="85"/>
      <c r="W153" s="83"/>
      <c r="X153" s="83"/>
      <c r="Y153" s="83"/>
      <c r="Z153" s="83"/>
      <c r="AA153" s="83"/>
      <c r="AB153" s="85"/>
      <c r="AC153" s="86"/>
      <c r="AD153" s="85"/>
      <c r="AE153" s="85"/>
      <c r="AF153" s="85">
        <v>1.2669999999999999</v>
      </c>
      <c r="AG153" s="85">
        <v>0.90500000000000003</v>
      </c>
      <c r="AH153" s="82">
        <v>0.7</v>
      </c>
      <c r="AI153" s="82">
        <v>0.64</v>
      </c>
      <c r="AJ153" s="74">
        <v>3106</v>
      </c>
      <c r="AK153" s="74">
        <v>2455</v>
      </c>
      <c r="AL153" s="138" t="s">
        <v>109</v>
      </c>
      <c r="BC153" s="1">
        <f>(INT(AJ153/100)*100) + ((AJ153-(INT(AJ153/100)*100))*100/60)</f>
        <v>3110</v>
      </c>
      <c r="BD153" s="1">
        <f>(INT(AK153/100)*100) + ((AK153-(INT(AK153/100)*100))*100/60)</f>
        <v>2491.6666666666665</v>
      </c>
      <c r="BF153" s="1">
        <f>(INT(AD153/100)*100) + ((AD153-(INT(AD153/100)*100))*100/60)</f>
        <v>0</v>
      </c>
      <c r="BH153" s="1" t="e">
        <f>(INT(#REF!/100)*100) + ((#REF!-(INT(#REF!/100)*100))*100/60)</f>
        <v>#REF!</v>
      </c>
      <c r="BJ153" s="1" t="e">
        <f>(INT(#REF!/100)*100) + ((#REF!-(INT(#REF!/100)*100))*100/60)</f>
        <v>#REF!</v>
      </c>
      <c r="BL153" s="1" t="e">
        <f>(INT(#REF!/100)*100) + ((#REF!-(INT(#REF!/100)*100))*100/60)</f>
        <v>#REF!</v>
      </c>
      <c r="BN153" s="1" t="e">
        <f>(INT(#REF!/100)*100) + ((#REF!-(INT(#REF!/100)*100))*100/60)</f>
        <v>#REF!</v>
      </c>
      <c r="BX153" s="1" t="str">
        <f>IF(CB153="chảy",IF(BY153="Sét",IF(V153&gt;=1.5,"Bùn sét","Sét chảy"),IF(BY153="Sét pha",IF(V153&gt;=1,"Bùn sét pha","Sét pha chảy"),IF(BY153="Cát pha",IF(V153&gt;=0.9,"Bùn cát pha","Cát pha chảy")))),BY153 &amp; " " &amp; CB153)</f>
        <v>FALSE cứng</v>
      </c>
      <c r="BY153" s="1" t="b">
        <f>IF((1&lt;=AA153)*AND(AA153&lt;7),"Cát pha",IF((7&lt;=AA153)*AND(AA153&lt;=17),"Sét pha",IF(17&lt;AA153,"Sét")))</f>
        <v>0</v>
      </c>
      <c r="BZ153" s="1" t="str">
        <f>IF(AB153&lt;=0,"cứng",IF((0&lt;AB153)*AND(AB153&lt;=0.25),"nửa cứng",IF((0.25&lt;AB153)*AND(AB153&lt;=0.5),"dẻo cứng",IF((0.5&lt;AB153)*AND(AB153&lt;=0.75),"dẻo mềm",IF((0.75&lt;AB153)*AND(AB153&lt;=1),"dẻo chảy",IF(1&lt;AB153,"chảy"))))))</f>
        <v>cứng</v>
      </c>
      <c r="CA153" s="1" t="str">
        <f>IF(AB153&lt;=0,"rắn",IF(AB153&lt;=1,"dẻo","chảy"))</f>
        <v>rắn</v>
      </c>
      <c r="CB153" s="1" t="str">
        <f t="shared" si="109"/>
        <v>cứng</v>
      </c>
    </row>
    <row r="154" spans="1:80" ht="18" customHeight="1" x14ac:dyDescent="0.25">
      <c r="A154" s="175">
        <v>13</v>
      </c>
      <c r="B154" s="40" t="s">
        <v>53</v>
      </c>
      <c r="C154" s="40" t="s">
        <v>73</v>
      </c>
      <c r="D154" s="41">
        <v>32</v>
      </c>
      <c r="E154" s="41">
        <v>32.450000000000003</v>
      </c>
      <c r="F154" s="72"/>
      <c r="G154" s="82"/>
      <c r="H154" s="83">
        <v>5.6</v>
      </c>
      <c r="I154" s="83">
        <v>12.5</v>
      </c>
      <c r="J154" s="83">
        <v>67.100000000000009</v>
      </c>
      <c r="K154" s="83">
        <v>10.1</v>
      </c>
      <c r="L154" s="83">
        <v>4.7</v>
      </c>
      <c r="M154" s="83"/>
      <c r="N154" s="83"/>
      <c r="O154" s="82"/>
      <c r="P154" s="84"/>
      <c r="Q154" s="84"/>
      <c r="R154" s="83">
        <v>9.9</v>
      </c>
      <c r="S154" s="83"/>
      <c r="T154" s="82"/>
      <c r="U154" s="82">
        <v>2.72</v>
      </c>
      <c r="V154" s="85"/>
      <c r="W154" s="83"/>
      <c r="X154" s="83"/>
      <c r="Y154" s="83"/>
      <c r="Z154" s="83"/>
      <c r="AA154" s="83"/>
      <c r="AB154" s="85"/>
      <c r="AC154" s="86"/>
      <c r="AD154" s="85"/>
      <c r="AE154" s="85"/>
      <c r="AF154" s="85">
        <v>1.1759999999999999</v>
      </c>
      <c r="AG154" s="85">
        <v>0.93700000000000006</v>
      </c>
      <c r="AH154" s="82">
        <v>0.75</v>
      </c>
      <c r="AI154" s="82">
        <v>0.61</v>
      </c>
      <c r="AJ154" s="74">
        <v>3216</v>
      </c>
      <c r="AK154" s="74">
        <v>2354</v>
      </c>
      <c r="AL154" s="138" t="s">
        <v>109</v>
      </c>
      <c r="BC154" s="1">
        <f>(INT(AJ154/100)*100) + ((AJ154-(INT(AJ154/100)*100))*100/60)</f>
        <v>3226.6666666666665</v>
      </c>
      <c r="BD154" s="1">
        <f>(INT(AK154/100)*100) + ((AK154-(INT(AK154/100)*100))*100/60)</f>
        <v>2390</v>
      </c>
      <c r="BF154" s="1">
        <f>(INT(AD154/100)*100) + ((AD154-(INT(AD154/100)*100))*100/60)</f>
        <v>0</v>
      </c>
      <c r="BH154" s="1" t="e">
        <f>(INT(#REF!/100)*100) + ((#REF!-(INT(#REF!/100)*100))*100/60)</f>
        <v>#REF!</v>
      </c>
      <c r="BJ154" s="1" t="e">
        <f>(INT(#REF!/100)*100) + ((#REF!-(INT(#REF!/100)*100))*100/60)</f>
        <v>#REF!</v>
      </c>
      <c r="BL154" s="1" t="e">
        <f>(INT(#REF!/100)*100) + ((#REF!-(INT(#REF!/100)*100))*100/60)</f>
        <v>#REF!</v>
      </c>
      <c r="BN154" s="1" t="e">
        <f>(INT(#REF!/100)*100) + ((#REF!-(INT(#REF!/100)*100))*100/60)</f>
        <v>#REF!</v>
      </c>
      <c r="BX154" s="1" t="str">
        <f>IF(CB154="chảy",IF(BY154="Sét",IF(V154&gt;=1.5,"Bùn sét","Sét chảy"),IF(BY154="Sét pha",IF(V154&gt;=1,"Bùn sét pha","Sét pha chảy"),IF(BY154="Cát pha",IF(V154&gt;=0.9,"Bùn cát pha","Cát pha chảy")))),BY154 &amp; " " &amp; CB154)</f>
        <v>FALSE cứng</v>
      </c>
      <c r="BY154" s="1" t="b">
        <f>IF((1&lt;=AA154)*AND(AA154&lt;7),"Cát pha",IF((7&lt;=AA154)*AND(AA154&lt;=17),"Sét pha",IF(17&lt;AA154,"Sét")))</f>
        <v>0</v>
      </c>
      <c r="BZ154" s="1" t="str">
        <f>IF(AB154&lt;=0,"cứng",IF((0&lt;AB154)*AND(AB154&lt;=0.25),"nửa cứng",IF((0.25&lt;AB154)*AND(AB154&lt;=0.5),"dẻo cứng",IF((0.5&lt;AB154)*AND(AB154&lt;=0.75),"dẻo mềm",IF((0.75&lt;AB154)*AND(AB154&lt;=1),"dẻo chảy",IF(1&lt;AB154,"chảy"))))))</f>
        <v>cứng</v>
      </c>
      <c r="CA154" s="1" t="str">
        <f>IF(AB154&lt;=0,"rắn",IF(AB154&lt;=1,"dẻo","chảy"))</f>
        <v>rắn</v>
      </c>
      <c r="CB154" s="1" t="str">
        <f t="shared" si="109"/>
        <v>cứng</v>
      </c>
    </row>
    <row r="155" spans="1:80" ht="18" customHeight="1" x14ac:dyDescent="0.25">
      <c r="A155" s="175">
        <v>14</v>
      </c>
      <c r="B155" s="40" t="s">
        <v>55</v>
      </c>
      <c r="C155" s="40" t="s">
        <v>71</v>
      </c>
      <c r="D155" s="41">
        <v>29</v>
      </c>
      <c r="E155" s="41">
        <v>29.45</v>
      </c>
      <c r="F155" s="72"/>
      <c r="G155" s="82"/>
      <c r="H155" s="83">
        <v>8.1999999999999993</v>
      </c>
      <c r="I155" s="83">
        <v>14.1</v>
      </c>
      <c r="J155" s="83">
        <v>58.3</v>
      </c>
      <c r="K155" s="83">
        <v>14.5</v>
      </c>
      <c r="L155" s="83">
        <v>4.9000000000000004</v>
      </c>
      <c r="M155" s="83"/>
      <c r="N155" s="83"/>
      <c r="O155" s="82"/>
      <c r="P155" s="84"/>
      <c r="Q155" s="84"/>
      <c r="R155" s="83">
        <v>10.199999999999999</v>
      </c>
      <c r="S155" s="83"/>
      <c r="T155" s="82"/>
      <c r="U155" s="82">
        <v>2.7</v>
      </c>
      <c r="V155" s="85"/>
      <c r="W155" s="83"/>
      <c r="X155" s="83"/>
      <c r="Y155" s="83"/>
      <c r="Z155" s="83"/>
      <c r="AA155" s="83"/>
      <c r="AB155" s="85"/>
      <c r="AC155" s="86"/>
      <c r="AD155" s="85"/>
      <c r="AE155" s="85"/>
      <c r="AF155" s="85">
        <v>1.2909999999999999</v>
      </c>
      <c r="AG155" s="85">
        <v>0.96399999999999997</v>
      </c>
      <c r="AH155" s="82">
        <v>0.67</v>
      </c>
      <c r="AI155" s="82">
        <v>0.6</v>
      </c>
      <c r="AJ155" s="74">
        <v>3305</v>
      </c>
      <c r="AK155" s="74">
        <v>2442</v>
      </c>
      <c r="AL155" s="138" t="s">
        <v>109</v>
      </c>
      <c r="BC155" s="1">
        <f>(INT(AJ155/100)*100) + ((AJ155-(INT(AJ155/100)*100))*100/60)</f>
        <v>3308.3333333333335</v>
      </c>
      <c r="BD155" s="1">
        <f>(INT(AK155/100)*100) + ((AK155-(INT(AK155/100)*100))*100/60)</f>
        <v>2470</v>
      </c>
      <c r="BF155" s="1">
        <f>(INT(AD155/100)*100) + ((AD155-(INT(AD155/100)*100))*100/60)</f>
        <v>0</v>
      </c>
      <c r="BH155" s="1" t="e">
        <f>(INT(#REF!/100)*100) + ((#REF!-(INT(#REF!/100)*100))*100/60)</f>
        <v>#REF!</v>
      </c>
      <c r="BJ155" s="1" t="e">
        <f>(INT(#REF!/100)*100) + ((#REF!-(INT(#REF!/100)*100))*100/60)</f>
        <v>#REF!</v>
      </c>
      <c r="BL155" s="1" t="e">
        <f>(INT(#REF!/100)*100) + ((#REF!-(INT(#REF!/100)*100))*100/60)</f>
        <v>#REF!</v>
      </c>
      <c r="BN155" s="1" t="e">
        <f>(INT(#REF!/100)*100) + ((#REF!-(INT(#REF!/100)*100))*100/60)</f>
        <v>#REF!</v>
      </c>
      <c r="BX155" s="1" t="str">
        <f>IF(CB155="chảy",IF(BY155="Sét",IF(V155&gt;=1.5,"Bùn sét","Sét chảy"),IF(BY155="Sét pha",IF(V155&gt;=1,"Bùn sét pha","Sét pha chảy"),IF(BY155="Cát pha",IF(V155&gt;=0.9,"Bùn cát pha","Cát pha chảy")))),BY155 &amp; " " &amp; CB155)</f>
        <v>FALSE cứng</v>
      </c>
      <c r="BY155" s="1" t="b">
        <f>IF((1&lt;=AA155)*AND(AA155&lt;7),"Cát pha",IF((7&lt;=AA155)*AND(AA155&lt;=17),"Sét pha",IF(17&lt;AA155,"Sét")))</f>
        <v>0</v>
      </c>
      <c r="BZ155" s="1" t="str">
        <f>IF(AB155&lt;=0,"cứng",IF((0&lt;AB155)*AND(AB155&lt;=0.25),"nửa cứng",IF((0.25&lt;AB155)*AND(AB155&lt;=0.5),"dẻo cứng",IF((0.5&lt;AB155)*AND(AB155&lt;=0.75),"dẻo mềm",IF((0.75&lt;AB155)*AND(AB155&lt;=1),"dẻo chảy",IF(1&lt;AB155,"chảy"))))))</f>
        <v>cứng</v>
      </c>
      <c r="CA155" s="1" t="str">
        <f>IF(AB155&lt;=0,"rắn",IF(AB155&lt;=1,"dẻo","chảy"))</f>
        <v>rắn</v>
      </c>
      <c r="CB155" s="1" t="str">
        <f t="shared" si="109"/>
        <v>cứng</v>
      </c>
    </row>
    <row r="156" spans="1:80" ht="18" customHeight="1" x14ac:dyDescent="0.25">
      <c r="A156" s="175">
        <v>15</v>
      </c>
      <c r="B156" s="40" t="s">
        <v>55</v>
      </c>
      <c r="C156" s="40" t="s">
        <v>73</v>
      </c>
      <c r="D156" s="41">
        <v>32</v>
      </c>
      <c r="E156" s="41">
        <v>32.450000000000003</v>
      </c>
      <c r="F156" s="72"/>
      <c r="G156" s="82"/>
      <c r="H156" s="83">
        <v>4</v>
      </c>
      <c r="I156" s="83">
        <v>9.3000000000000007</v>
      </c>
      <c r="J156" s="83">
        <v>78.600000000000009</v>
      </c>
      <c r="K156" s="83">
        <v>5.8</v>
      </c>
      <c r="L156" s="83">
        <v>2.2999999999999998</v>
      </c>
      <c r="M156" s="83"/>
      <c r="N156" s="83"/>
      <c r="O156" s="82"/>
      <c r="P156" s="84"/>
      <c r="Q156" s="84"/>
      <c r="R156" s="83">
        <v>8.8000000000000007</v>
      </c>
      <c r="S156" s="83"/>
      <c r="T156" s="82"/>
      <c r="U156" s="82">
        <v>2.68</v>
      </c>
      <c r="V156" s="85"/>
      <c r="W156" s="83"/>
      <c r="X156" s="83"/>
      <c r="Y156" s="83"/>
      <c r="Z156" s="83"/>
      <c r="AA156" s="83"/>
      <c r="AB156" s="85"/>
      <c r="AC156" s="86"/>
      <c r="AD156" s="85"/>
      <c r="AE156" s="85"/>
      <c r="AF156" s="85">
        <v>1.232</v>
      </c>
      <c r="AG156" s="85">
        <v>0.92300000000000004</v>
      </c>
      <c r="AH156" s="82">
        <v>0.71</v>
      </c>
      <c r="AI156" s="82">
        <v>0.63</v>
      </c>
      <c r="AJ156" s="74">
        <v>3312</v>
      </c>
      <c r="AK156" s="74">
        <v>2256</v>
      </c>
      <c r="AL156" s="138" t="s">
        <v>109</v>
      </c>
      <c r="BC156" s="1">
        <f>(INT(AJ156/100)*100) + ((AJ156-(INT(AJ156/100)*100))*100/60)</f>
        <v>3320</v>
      </c>
      <c r="BD156" s="1">
        <f>(INT(AK156/100)*100) + ((AK156-(INT(AK156/100)*100))*100/60)</f>
        <v>2293.3333333333335</v>
      </c>
      <c r="BF156" s="1">
        <f>(INT(AD156/100)*100) + ((AD156-(INT(AD156/100)*100))*100/60)</f>
        <v>0</v>
      </c>
      <c r="BH156" s="1" t="e">
        <f>(INT(#REF!/100)*100) + ((#REF!-(INT(#REF!/100)*100))*100/60)</f>
        <v>#REF!</v>
      </c>
      <c r="BJ156" s="1" t="e">
        <f>(INT(#REF!/100)*100) + ((#REF!-(INT(#REF!/100)*100))*100/60)</f>
        <v>#REF!</v>
      </c>
      <c r="BL156" s="1" t="e">
        <f>(INT(#REF!/100)*100) + ((#REF!-(INT(#REF!/100)*100))*100/60)</f>
        <v>#REF!</v>
      </c>
      <c r="BN156" s="1" t="e">
        <f>(INT(#REF!/100)*100) + ((#REF!-(INT(#REF!/100)*100))*100/60)</f>
        <v>#REF!</v>
      </c>
      <c r="BX156" s="1" t="str">
        <f>IF(CB156="chảy",IF(BY156="Sét",IF(V156&gt;=1.5,"Bùn sét","Sét chảy"),IF(BY156="Sét pha",IF(V156&gt;=1,"Bùn sét pha","Sét pha chảy"),IF(BY156="Cát pha",IF(V156&gt;=0.9,"Bùn cát pha","Cát pha chảy")))),BY156 &amp; " " &amp; CB156)</f>
        <v>FALSE cứng</v>
      </c>
      <c r="BY156" s="1" t="b">
        <f>IF((1&lt;=AA156)*AND(AA156&lt;7),"Cát pha",IF((7&lt;=AA156)*AND(AA156&lt;=17),"Sét pha",IF(17&lt;AA156,"Sét")))</f>
        <v>0</v>
      </c>
      <c r="BZ156" s="1" t="str">
        <f>IF(AB156&lt;=0,"cứng",IF((0&lt;AB156)*AND(AB156&lt;=0.25),"nửa cứng",IF((0.25&lt;AB156)*AND(AB156&lt;=0.5),"dẻo cứng",IF((0.5&lt;AB156)*AND(AB156&lt;=0.75),"dẻo mềm",IF((0.75&lt;AB156)*AND(AB156&lt;=1),"dẻo chảy",IF(1&lt;AB156,"chảy"))))))</f>
        <v>cứng</v>
      </c>
      <c r="CA156" s="1" t="str">
        <f>IF(AB156&lt;=0,"rắn",IF(AB156&lt;=1,"dẻo","chảy"))</f>
        <v>rắn</v>
      </c>
      <c r="CB156" s="1" t="str">
        <f t="shared" si="109"/>
        <v>cứng</v>
      </c>
    </row>
    <row r="157" spans="1:80" ht="18" customHeight="1" x14ac:dyDescent="0.25">
      <c r="A157" s="175">
        <v>16</v>
      </c>
      <c r="B157" s="40" t="s">
        <v>56</v>
      </c>
      <c r="C157" s="40" t="s">
        <v>71</v>
      </c>
      <c r="D157" s="41">
        <v>29</v>
      </c>
      <c r="E157" s="41">
        <v>29.45</v>
      </c>
      <c r="F157" s="72"/>
      <c r="G157" s="82"/>
      <c r="H157" s="83">
        <v>4.3</v>
      </c>
      <c r="I157" s="83">
        <v>3.6</v>
      </c>
      <c r="J157" s="83">
        <v>80.400000000000006</v>
      </c>
      <c r="K157" s="83">
        <v>0.1</v>
      </c>
      <c r="L157" s="83">
        <v>11.6</v>
      </c>
      <c r="M157" s="83"/>
      <c r="N157" s="83"/>
      <c r="O157" s="82"/>
      <c r="P157" s="84"/>
      <c r="Q157" s="84"/>
      <c r="R157" s="83">
        <v>9</v>
      </c>
      <c r="S157" s="83"/>
      <c r="T157" s="82"/>
      <c r="U157" s="82">
        <v>2.69</v>
      </c>
      <c r="V157" s="85"/>
      <c r="W157" s="83"/>
      <c r="X157" s="83"/>
      <c r="Y157" s="83"/>
      <c r="Z157" s="83"/>
      <c r="AA157" s="83"/>
      <c r="AB157" s="85"/>
      <c r="AC157" s="86"/>
      <c r="AD157" s="85"/>
      <c r="AE157" s="85"/>
      <c r="AF157" s="85">
        <v>1.2250000000000001</v>
      </c>
      <c r="AG157" s="85">
        <v>1.097</v>
      </c>
      <c r="AH157" s="82">
        <v>0.74</v>
      </c>
      <c r="AI157" s="82">
        <v>0.64</v>
      </c>
      <c r="AJ157" s="74">
        <v>3357</v>
      </c>
      <c r="AK157" s="74">
        <v>2325</v>
      </c>
      <c r="AL157" s="138" t="s">
        <v>109</v>
      </c>
      <c r="BC157" s="1">
        <f>(INT(AJ157/100)*100) + ((AJ157-(INT(AJ157/100)*100))*100/60)</f>
        <v>3395</v>
      </c>
      <c r="BD157" s="1">
        <f>(INT(AK157/100)*100) + ((AK157-(INT(AK157/100)*100))*100/60)</f>
        <v>2341.6666666666665</v>
      </c>
      <c r="BF157" s="1">
        <f>(INT(AD157/100)*100) + ((AD157-(INT(AD157/100)*100))*100/60)</f>
        <v>0</v>
      </c>
      <c r="BH157" s="1" t="e">
        <f>(INT(#REF!/100)*100) + ((#REF!-(INT(#REF!/100)*100))*100/60)</f>
        <v>#REF!</v>
      </c>
      <c r="BJ157" s="1" t="e">
        <f>(INT(#REF!/100)*100) + ((#REF!-(INT(#REF!/100)*100))*100/60)</f>
        <v>#REF!</v>
      </c>
      <c r="BL157" s="1" t="e">
        <f>(INT(#REF!/100)*100) + ((#REF!-(INT(#REF!/100)*100))*100/60)</f>
        <v>#REF!</v>
      </c>
      <c r="BN157" s="1" t="e">
        <f>(INT(#REF!/100)*100) + ((#REF!-(INT(#REF!/100)*100))*100/60)</f>
        <v>#REF!</v>
      </c>
      <c r="BX157" s="1" t="str">
        <f>IF(CB157="chảy",IF(BY157="Sét",IF(V157&gt;=1.5,"Bùn sét","Sét chảy"),IF(BY157="Sét pha",IF(V157&gt;=1,"Bùn sét pha","Sét pha chảy"),IF(BY157="Cát pha",IF(V157&gt;=0.9,"Bùn cát pha","Cát pha chảy")))),BY157 &amp; " " &amp; CB157)</f>
        <v>FALSE cứng</v>
      </c>
      <c r="BY157" s="1" t="b">
        <f>IF((1&lt;=AA157)*AND(AA157&lt;7),"Cát pha",IF((7&lt;=AA157)*AND(AA157&lt;=17),"Sét pha",IF(17&lt;AA157,"Sét")))</f>
        <v>0</v>
      </c>
      <c r="BZ157" s="1" t="str">
        <f>IF(AB157&lt;=0,"cứng",IF((0&lt;AB157)*AND(AB157&lt;=0.25),"nửa cứng",IF((0.25&lt;AB157)*AND(AB157&lt;=0.5),"dẻo cứng",IF((0.5&lt;AB157)*AND(AB157&lt;=0.75),"dẻo mềm",IF((0.75&lt;AB157)*AND(AB157&lt;=1),"dẻo chảy",IF(1&lt;AB157,"chảy"))))))</f>
        <v>cứng</v>
      </c>
      <c r="CA157" s="1" t="str">
        <f>IF(AB157&lt;=0,"rắn",IF(AB157&lt;=1,"dẻo","chảy"))</f>
        <v>rắn</v>
      </c>
      <c r="CB157" s="1" t="str">
        <f t="shared" si="109"/>
        <v>cứng</v>
      </c>
    </row>
    <row r="158" spans="1:80" ht="18" customHeight="1" x14ac:dyDescent="0.25">
      <c r="A158" s="175">
        <v>17</v>
      </c>
      <c r="B158" s="40" t="s">
        <v>56</v>
      </c>
      <c r="C158" s="40" t="s">
        <v>73</v>
      </c>
      <c r="D158" s="41">
        <v>32</v>
      </c>
      <c r="E158" s="41">
        <v>32.450000000000003</v>
      </c>
      <c r="F158" s="72"/>
      <c r="G158" s="82"/>
      <c r="H158" s="83">
        <v>6.8</v>
      </c>
      <c r="I158" s="83">
        <v>2.1</v>
      </c>
      <c r="J158" s="83">
        <v>70.699999999999989</v>
      </c>
      <c r="K158" s="83">
        <v>13.4</v>
      </c>
      <c r="L158" s="83">
        <v>7</v>
      </c>
      <c r="M158" s="83"/>
      <c r="N158" s="83"/>
      <c r="O158" s="82"/>
      <c r="P158" s="84"/>
      <c r="Q158" s="84"/>
      <c r="R158" s="83">
        <v>9.4</v>
      </c>
      <c r="S158" s="83"/>
      <c r="T158" s="82"/>
      <c r="U158" s="82">
        <v>2.71</v>
      </c>
      <c r="V158" s="85"/>
      <c r="W158" s="83"/>
      <c r="X158" s="83"/>
      <c r="Y158" s="83"/>
      <c r="Z158" s="83"/>
      <c r="AA158" s="83"/>
      <c r="AB158" s="85"/>
      <c r="AC158" s="86"/>
      <c r="AD158" s="85"/>
      <c r="AE158" s="85"/>
      <c r="AF158" s="85">
        <v>1.1120000000000001</v>
      </c>
      <c r="AG158" s="85">
        <v>1.0860000000000001</v>
      </c>
      <c r="AH158" s="82">
        <v>0.68</v>
      </c>
      <c r="AI158" s="82">
        <v>0.61</v>
      </c>
      <c r="AJ158" s="74">
        <v>3212</v>
      </c>
      <c r="AK158" s="74">
        <v>2421</v>
      </c>
      <c r="AL158" s="138" t="s">
        <v>109</v>
      </c>
      <c r="BC158" s="1">
        <f>(INT(AJ158/100)*100) + ((AJ158-(INT(AJ158/100)*100))*100/60)</f>
        <v>3220</v>
      </c>
      <c r="BD158" s="1">
        <f>(INT(AK158/100)*100) + ((AK158-(INT(AK158/100)*100))*100/60)</f>
        <v>2435</v>
      </c>
      <c r="BF158" s="1">
        <f>(INT(AD158/100)*100) + ((AD158-(INT(AD158/100)*100))*100/60)</f>
        <v>0</v>
      </c>
      <c r="BH158" s="1" t="e">
        <f>(INT(#REF!/100)*100) + ((#REF!-(INT(#REF!/100)*100))*100/60)</f>
        <v>#REF!</v>
      </c>
      <c r="BJ158" s="1" t="e">
        <f>(INT(#REF!/100)*100) + ((#REF!-(INT(#REF!/100)*100))*100/60)</f>
        <v>#REF!</v>
      </c>
      <c r="BL158" s="1" t="e">
        <f>(INT(#REF!/100)*100) + ((#REF!-(INT(#REF!/100)*100))*100/60)</f>
        <v>#REF!</v>
      </c>
      <c r="BN158" s="1" t="e">
        <f>(INT(#REF!/100)*100) + ((#REF!-(INT(#REF!/100)*100))*100/60)</f>
        <v>#REF!</v>
      </c>
      <c r="BX158" s="1" t="str">
        <f>IF(CB158="chảy",IF(BY158="Sét",IF(V158&gt;=1.5,"Bùn sét","Sét chảy"),IF(BY158="Sét pha",IF(V158&gt;=1,"Bùn sét pha","Sét pha chảy"),IF(BY158="Cát pha",IF(V158&gt;=0.9,"Bùn cát pha","Cát pha chảy")))),BY158 &amp; " " &amp; CB158)</f>
        <v>FALSE cứng</v>
      </c>
      <c r="BY158" s="1" t="b">
        <f>IF((1&lt;=AA158)*AND(AA158&lt;7),"Cát pha",IF((7&lt;=AA158)*AND(AA158&lt;=17),"Sét pha",IF(17&lt;AA158,"Sét")))</f>
        <v>0</v>
      </c>
      <c r="BZ158" s="1" t="str">
        <f>IF(AB158&lt;=0,"cứng",IF((0&lt;AB158)*AND(AB158&lt;=0.25),"nửa cứng",IF((0.25&lt;AB158)*AND(AB158&lt;=0.5),"dẻo cứng",IF((0.5&lt;AB158)*AND(AB158&lt;=0.75),"dẻo mềm",IF((0.75&lt;AB158)*AND(AB158&lt;=1),"dẻo chảy",IF(1&lt;AB158,"chảy"))))))</f>
        <v>cứng</v>
      </c>
      <c r="CA158" s="1" t="str">
        <f>IF(AB158&lt;=0,"rắn",IF(AB158&lt;=1,"dẻo","chảy"))</f>
        <v>rắn</v>
      </c>
      <c r="CB158" s="1" t="str">
        <f t="shared" si="109"/>
        <v>cứng</v>
      </c>
    </row>
    <row r="159" spans="1:80" ht="18" customHeight="1" x14ac:dyDescent="0.25">
      <c r="A159" s="175">
        <v>18</v>
      </c>
      <c r="B159" s="40" t="s">
        <v>57</v>
      </c>
      <c r="C159" s="40" t="s">
        <v>71</v>
      </c>
      <c r="D159" s="41">
        <v>29</v>
      </c>
      <c r="E159" s="41">
        <v>29.45</v>
      </c>
      <c r="F159" s="72"/>
      <c r="G159" s="82"/>
      <c r="H159" s="83">
        <v>8.6999999999999993</v>
      </c>
      <c r="I159" s="83">
        <v>10.9</v>
      </c>
      <c r="J159" s="83">
        <v>71.699999999999989</v>
      </c>
      <c r="K159" s="83">
        <v>2.4</v>
      </c>
      <c r="L159" s="83">
        <v>6.3</v>
      </c>
      <c r="M159" s="83"/>
      <c r="N159" s="83"/>
      <c r="O159" s="82"/>
      <c r="P159" s="84"/>
      <c r="Q159" s="84"/>
      <c r="R159" s="83">
        <v>9.8000000000000007</v>
      </c>
      <c r="S159" s="83"/>
      <c r="T159" s="82"/>
      <c r="U159" s="82">
        <v>2.72</v>
      </c>
      <c r="V159" s="85"/>
      <c r="W159" s="83"/>
      <c r="X159" s="83"/>
      <c r="Y159" s="83"/>
      <c r="Z159" s="83"/>
      <c r="AA159" s="83"/>
      <c r="AB159" s="85"/>
      <c r="AC159" s="86"/>
      <c r="AD159" s="85"/>
      <c r="AE159" s="85"/>
      <c r="AF159" s="85">
        <v>1.107</v>
      </c>
      <c r="AG159" s="85">
        <v>0.98599999999999999</v>
      </c>
      <c r="AH159" s="82">
        <v>0.66</v>
      </c>
      <c r="AI159" s="82">
        <v>0.62</v>
      </c>
      <c r="AJ159" s="74">
        <v>3329</v>
      </c>
      <c r="AK159" s="74">
        <v>2320</v>
      </c>
      <c r="AL159" s="138" t="s">
        <v>109</v>
      </c>
      <c r="BC159" s="1">
        <f>(INT(AJ159/100)*100) + ((AJ159-(INT(AJ159/100)*100))*100/60)</f>
        <v>3348.3333333333335</v>
      </c>
      <c r="BD159" s="1">
        <f>(INT(AK159/100)*100) + ((AK159-(INT(AK159/100)*100))*100/60)</f>
        <v>2333.3333333333335</v>
      </c>
      <c r="BF159" s="1">
        <f>(INT(AD159/100)*100) + ((AD159-(INT(AD159/100)*100))*100/60)</f>
        <v>0</v>
      </c>
      <c r="BH159" s="1" t="e">
        <f>(INT(#REF!/100)*100) + ((#REF!-(INT(#REF!/100)*100))*100/60)</f>
        <v>#REF!</v>
      </c>
      <c r="BJ159" s="1" t="e">
        <f>(INT(#REF!/100)*100) + ((#REF!-(INT(#REF!/100)*100))*100/60)</f>
        <v>#REF!</v>
      </c>
      <c r="BL159" s="1" t="e">
        <f>(INT(#REF!/100)*100) + ((#REF!-(INT(#REF!/100)*100))*100/60)</f>
        <v>#REF!</v>
      </c>
      <c r="BN159" s="1" t="e">
        <f>(INT(#REF!/100)*100) + ((#REF!-(INT(#REF!/100)*100))*100/60)</f>
        <v>#REF!</v>
      </c>
      <c r="BX159" s="1" t="str">
        <f>IF(CB159="chảy",IF(BY159="Sét",IF(V159&gt;=1.5,"Bùn sét","Sét chảy"),IF(BY159="Sét pha",IF(V159&gt;=1,"Bùn sét pha","Sét pha chảy"),IF(BY159="Cát pha",IF(V159&gt;=0.9,"Bùn cát pha","Cát pha chảy")))),BY159 &amp; " " &amp; CB159)</f>
        <v>FALSE cứng</v>
      </c>
      <c r="BY159" s="1" t="b">
        <f>IF((1&lt;=AA159)*AND(AA159&lt;7),"Cát pha",IF((7&lt;=AA159)*AND(AA159&lt;=17),"Sét pha",IF(17&lt;AA159,"Sét")))</f>
        <v>0</v>
      </c>
      <c r="BZ159" s="1" t="str">
        <f>IF(AB159&lt;=0,"cứng",IF((0&lt;AB159)*AND(AB159&lt;=0.25),"nửa cứng",IF((0.25&lt;AB159)*AND(AB159&lt;=0.5),"dẻo cứng",IF((0.5&lt;AB159)*AND(AB159&lt;=0.75),"dẻo mềm",IF((0.75&lt;AB159)*AND(AB159&lt;=1),"dẻo chảy",IF(1&lt;AB159,"chảy"))))))</f>
        <v>cứng</v>
      </c>
      <c r="CA159" s="1" t="str">
        <f>IF(AB159&lt;=0,"rắn",IF(AB159&lt;=1,"dẻo","chảy"))</f>
        <v>rắn</v>
      </c>
      <c r="CB159" s="1" t="str">
        <f t="shared" si="109"/>
        <v>cứng</v>
      </c>
    </row>
    <row r="160" spans="1:80" ht="18" customHeight="1" x14ac:dyDescent="0.25">
      <c r="A160" s="175">
        <v>19</v>
      </c>
      <c r="B160" s="40" t="s">
        <v>57</v>
      </c>
      <c r="C160" s="40" t="s">
        <v>73</v>
      </c>
      <c r="D160" s="41">
        <v>31</v>
      </c>
      <c r="E160" s="41">
        <v>31.45</v>
      </c>
      <c r="F160" s="72"/>
      <c r="G160" s="82"/>
      <c r="H160" s="83">
        <v>5.5</v>
      </c>
      <c r="I160" s="83">
        <v>5.4</v>
      </c>
      <c r="J160" s="83">
        <v>71.199999999999989</v>
      </c>
      <c r="K160" s="83">
        <v>14.9</v>
      </c>
      <c r="L160" s="83">
        <v>3</v>
      </c>
      <c r="M160" s="83"/>
      <c r="N160" s="83"/>
      <c r="O160" s="82"/>
      <c r="P160" s="84"/>
      <c r="Q160" s="84"/>
      <c r="R160" s="83">
        <v>9.3000000000000007</v>
      </c>
      <c r="S160" s="83"/>
      <c r="T160" s="82"/>
      <c r="U160" s="82">
        <v>2.7</v>
      </c>
      <c r="V160" s="85"/>
      <c r="W160" s="83"/>
      <c r="X160" s="83"/>
      <c r="Y160" s="83"/>
      <c r="Z160" s="83"/>
      <c r="AA160" s="83"/>
      <c r="AB160" s="85"/>
      <c r="AC160" s="86"/>
      <c r="AD160" s="85"/>
      <c r="AE160" s="85"/>
      <c r="AF160" s="85">
        <v>1.1479999999999999</v>
      </c>
      <c r="AG160" s="85">
        <v>0.97599999999999998</v>
      </c>
      <c r="AH160" s="82">
        <v>0.73</v>
      </c>
      <c r="AI160" s="82">
        <v>0.61</v>
      </c>
      <c r="AJ160" s="74">
        <v>3339</v>
      </c>
      <c r="AK160" s="74">
        <v>2234</v>
      </c>
      <c r="AL160" s="138" t="s">
        <v>109</v>
      </c>
      <c r="BC160" s="1">
        <f>(INT(AJ160/100)*100) + ((AJ160-(INT(AJ160/100)*100))*100/60)</f>
        <v>3365</v>
      </c>
      <c r="BD160" s="1">
        <f>(INT(AK160/100)*100) + ((AK160-(INT(AK160/100)*100))*100/60)</f>
        <v>2256.6666666666665</v>
      </c>
      <c r="BF160" s="1">
        <f>(INT(AD160/100)*100) + ((AD160-(INT(AD160/100)*100))*100/60)</f>
        <v>0</v>
      </c>
      <c r="BH160" s="1" t="e">
        <f>(INT(#REF!/100)*100) + ((#REF!-(INT(#REF!/100)*100))*100/60)</f>
        <v>#REF!</v>
      </c>
      <c r="BJ160" s="1" t="e">
        <f>(INT(#REF!/100)*100) + ((#REF!-(INT(#REF!/100)*100))*100/60)</f>
        <v>#REF!</v>
      </c>
      <c r="BL160" s="1" t="e">
        <f>(INT(#REF!/100)*100) + ((#REF!-(INT(#REF!/100)*100))*100/60)</f>
        <v>#REF!</v>
      </c>
      <c r="BN160" s="1" t="e">
        <f>(INT(#REF!/100)*100) + ((#REF!-(INT(#REF!/100)*100))*100/60)</f>
        <v>#REF!</v>
      </c>
      <c r="BX160" s="1" t="str">
        <f>IF(CB160="chảy",IF(BY160="Sét",IF(V160&gt;=1.5,"Bùn sét","Sét chảy"),IF(BY160="Sét pha",IF(V160&gt;=1,"Bùn sét pha","Sét pha chảy"),IF(BY160="Cát pha",IF(V160&gt;=0.9,"Bùn cát pha","Cát pha chảy")))),BY160 &amp; " " &amp; CB160)</f>
        <v>FALSE cứng</v>
      </c>
      <c r="BY160" s="1" t="b">
        <f>IF((1&lt;=AA160)*AND(AA160&lt;7),"Cát pha",IF((7&lt;=AA160)*AND(AA160&lt;=17),"Sét pha",IF(17&lt;AA160,"Sét")))</f>
        <v>0</v>
      </c>
      <c r="BZ160" s="1" t="str">
        <f>IF(AB160&lt;=0,"cứng",IF((0&lt;AB160)*AND(AB160&lt;=0.25),"nửa cứng",IF((0.25&lt;AB160)*AND(AB160&lt;=0.5),"dẻo cứng",IF((0.5&lt;AB160)*AND(AB160&lt;=0.75),"dẻo mềm",IF((0.75&lt;AB160)*AND(AB160&lt;=1),"dẻo chảy",IF(1&lt;AB160,"chảy"))))))</f>
        <v>cứng</v>
      </c>
      <c r="CA160" s="1" t="str">
        <f>IF(AB160&lt;=0,"rắn",IF(AB160&lt;=1,"dẻo","chảy"))</f>
        <v>rắn</v>
      </c>
      <c r="CB160" s="1" t="str">
        <f t="shared" si="109"/>
        <v>cứng</v>
      </c>
    </row>
    <row r="161" spans="1:80" ht="18" customHeight="1" x14ac:dyDescent="0.25">
      <c r="A161" s="175">
        <v>20</v>
      </c>
      <c r="B161" s="40" t="s">
        <v>57</v>
      </c>
      <c r="C161" s="40" t="s">
        <v>74</v>
      </c>
      <c r="D161" s="41">
        <v>33</v>
      </c>
      <c r="E161" s="41">
        <v>33.450000000000003</v>
      </c>
      <c r="F161" s="72"/>
      <c r="G161" s="82"/>
      <c r="H161" s="83">
        <v>9.1999999999999993</v>
      </c>
      <c r="I161" s="83">
        <v>14.9</v>
      </c>
      <c r="J161" s="83">
        <v>66.800000000000011</v>
      </c>
      <c r="K161" s="83">
        <v>5</v>
      </c>
      <c r="L161" s="83">
        <v>4.0999999999999996</v>
      </c>
      <c r="M161" s="83"/>
      <c r="N161" s="83"/>
      <c r="O161" s="82"/>
      <c r="P161" s="84"/>
      <c r="Q161" s="84"/>
      <c r="R161" s="83">
        <v>9.4</v>
      </c>
      <c r="S161" s="83"/>
      <c r="T161" s="82"/>
      <c r="U161" s="82">
        <v>2.69</v>
      </c>
      <c r="V161" s="85"/>
      <c r="W161" s="83"/>
      <c r="X161" s="83"/>
      <c r="Y161" s="83"/>
      <c r="Z161" s="83"/>
      <c r="AA161" s="83"/>
      <c r="AB161" s="85"/>
      <c r="AC161" s="86"/>
      <c r="AD161" s="85"/>
      <c r="AE161" s="85"/>
      <c r="AF161" s="85">
        <v>1.151</v>
      </c>
      <c r="AG161" s="85">
        <v>0.96799999999999997</v>
      </c>
      <c r="AH161" s="82">
        <v>0.74</v>
      </c>
      <c r="AI161" s="82">
        <v>0.62</v>
      </c>
      <c r="AJ161" s="74">
        <v>3208</v>
      </c>
      <c r="AK161" s="74">
        <v>2419</v>
      </c>
      <c r="AL161" s="138" t="s">
        <v>109</v>
      </c>
      <c r="BC161" s="1">
        <f>(INT(AJ161/100)*100) + ((AJ161-(INT(AJ161/100)*100))*100/60)</f>
        <v>3213.3333333333335</v>
      </c>
      <c r="BD161" s="1">
        <f>(INT(AK161/100)*100) + ((AK161-(INT(AK161/100)*100))*100/60)</f>
        <v>2431.6666666666665</v>
      </c>
      <c r="BF161" s="1">
        <f>(INT(AD161/100)*100) + ((AD161-(INT(AD161/100)*100))*100/60)</f>
        <v>0</v>
      </c>
      <c r="BH161" s="1" t="e">
        <f>(INT(#REF!/100)*100) + ((#REF!-(INT(#REF!/100)*100))*100/60)</f>
        <v>#REF!</v>
      </c>
      <c r="BJ161" s="1" t="e">
        <f>(INT(#REF!/100)*100) + ((#REF!-(INT(#REF!/100)*100))*100/60)</f>
        <v>#REF!</v>
      </c>
      <c r="BL161" s="1" t="e">
        <f>(INT(#REF!/100)*100) + ((#REF!-(INT(#REF!/100)*100))*100/60)</f>
        <v>#REF!</v>
      </c>
      <c r="BN161" s="1" t="e">
        <f>(INT(#REF!/100)*100) + ((#REF!-(INT(#REF!/100)*100))*100/60)</f>
        <v>#REF!</v>
      </c>
      <c r="BX161" s="1" t="str">
        <f>IF(CB161="chảy",IF(BY161="Sét",IF(V161&gt;=1.5,"Bùn sét","Sét chảy"),IF(BY161="Sét pha",IF(V161&gt;=1,"Bùn sét pha","Sét pha chảy"),IF(BY161="Cát pha",IF(V161&gt;=0.9,"Bùn cát pha","Cát pha chảy")))),BY161 &amp; " " &amp; CB161)</f>
        <v>FALSE cứng</v>
      </c>
      <c r="BY161" s="1" t="b">
        <f>IF((1&lt;=AA161)*AND(AA161&lt;7),"Cát pha",IF((7&lt;=AA161)*AND(AA161&lt;=17),"Sét pha",IF(17&lt;AA161,"Sét")))</f>
        <v>0</v>
      </c>
      <c r="BZ161" s="1" t="str">
        <f>IF(AB161&lt;=0,"cứng",IF((0&lt;AB161)*AND(AB161&lt;=0.25),"nửa cứng",IF((0.25&lt;AB161)*AND(AB161&lt;=0.5),"dẻo cứng",IF((0.5&lt;AB161)*AND(AB161&lt;=0.75),"dẻo mềm",IF((0.75&lt;AB161)*AND(AB161&lt;=1),"dẻo chảy",IF(1&lt;AB161,"chảy"))))))</f>
        <v>cứng</v>
      </c>
      <c r="CA161" s="1" t="str">
        <f>IF(AB161&lt;=0,"rắn",IF(AB161&lt;=1,"dẻo","chảy"))</f>
        <v>rắn</v>
      </c>
      <c r="CB161" s="1" t="str">
        <f t="shared" si="109"/>
        <v>cứng</v>
      </c>
    </row>
    <row r="162" spans="1:80" ht="18" customHeight="1" x14ac:dyDescent="0.25">
      <c r="A162" s="176">
        <v>21</v>
      </c>
      <c r="B162" s="46" t="s">
        <v>57</v>
      </c>
      <c r="C162" s="46" t="s">
        <v>75</v>
      </c>
      <c r="D162" s="47">
        <v>35</v>
      </c>
      <c r="E162" s="47">
        <v>35.450000000000003</v>
      </c>
      <c r="F162" s="72"/>
      <c r="G162" s="82"/>
      <c r="H162" s="83">
        <v>4.2</v>
      </c>
      <c r="I162" s="83">
        <v>8</v>
      </c>
      <c r="J162" s="83">
        <v>82.399999999999991</v>
      </c>
      <c r="K162" s="83">
        <v>3.4</v>
      </c>
      <c r="L162" s="83">
        <v>2</v>
      </c>
      <c r="M162" s="83"/>
      <c r="N162" s="83"/>
      <c r="O162" s="82"/>
      <c r="P162" s="84"/>
      <c r="Q162" s="84"/>
      <c r="R162" s="83">
        <v>8.8000000000000007</v>
      </c>
      <c r="S162" s="83"/>
      <c r="T162" s="82"/>
      <c r="U162" s="82">
        <v>2.69</v>
      </c>
      <c r="V162" s="85"/>
      <c r="W162" s="83"/>
      <c r="X162" s="83"/>
      <c r="Y162" s="83"/>
      <c r="Z162" s="83"/>
      <c r="AA162" s="83"/>
      <c r="AB162" s="85"/>
      <c r="AC162" s="86"/>
      <c r="AD162" s="85"/>
      <c r="AE162" s="85"/>
      <c r="AF162" s="85">
        <v>1.107</v>
      </c>
      <c r="AG162" s="85">
        <v>0.98299999999999998</v>
      </c>
      <c r="AH162" s="82">
        <v>0.66</v>
      </c>
      <c r="AI162" s="82">
        <v>0.65</v>
      </c>
      <c r="AJ162" s="74">
        <v>3343</v>
      </c>
      <c r="AK162" s="74">
        <v>2455</v>
      </c>
      <c r="AL162" s="138" t="s">
        <v>109</v>
      </c>
      <c r="AO162" s="1" t="e">
        <f>AO163 &amp; ", " &amp; AP163</f>
        <v>#REF!</v>
      </c>
      <c r="BC162" s="1">
        <f>(INT(AJ162/100)*100) + ((AJ162-(INT(AJ162/100)*100))*100/60)</f>
        <v>3371.6666666666665</v>
      </c>
      <c r="BD162" s="1">
        <f>(INT(AK162/100)*100) + ((AK162-(INT(AK162/100)*100))*100/60)</f>
        <v>2491.6666666666665</v>
      </c>
      <c r="BF162" s="1">
        <f>(INT(AD162/100)*100) + ((AD162-(INT(AD162/100)*100))*100/60)</f>
        <v>0</v>
      </c>
      <c r="BH162" s="1" t="e">
        <f>(INT(#REF!/100)*100) + ((#REF!-(INT(#REF!/100)*100))*100/60)</f>
        <v>#REF!</v>
      </c>
      <c r="BJ162" s="1" t="e">
        <f>(INT(#REF!/100)*100) + ((#REF!-(INT(#REF!/100)*100))*100/60)</f>
        <v>#REF!</v>
      </c>
      <c r="BL162" s="1" t="e">
        <f>(INT(#REF!/100)*100) + ((#REF!-(INT(#REF!/100)*100))*100/60)</f>
        <v>#REF!</v>
      </c>
      <c r="BN162" s="1" t="e">
        <f>(INT(#REF!/100)*100) + ((#REF!-(INT(#REF!/100)*100))*100/60)</f>
        <v>#REF!</v>
      </c>
      <c r="BX162" s="1" t="str">
        <f>IF(CB162="chảy",IF(BY162="Sét",IF(V162&gt;=1.5,"Bùn sét","Sét chảy"),IF(BY162="Sét pha",IF(V162&gt;=1,"Bùn sét pha","Sét pha chảy"),IF(BY162="Cát pha",IF(V162&gt;=0.9,"Bùn cát pha","Cát pha chảy")))),BY162 &amp; " " &amp; CB162)</f>
        <v>FALSE cứng</v>
      </c>
      <c r="BY162" s="1" t="b">
        <f>IF((1&lt;=AA162)*AND(AA162&lt;7),"Cát pha",IF((7&lt;=AA162)*AND(AA162&lt;=17),"Sét pha",IF(17&lt;AA162,"Sét")))</f>
        <v>0</v>
      </c>
      <c r="BZ162" s="1" t="str">
        <f>IF(AB162&lt;=0,"cứng",IF((0&lt;AB162)*AND(AB162&lt;=0.25),"nửa cứng",IF((0.25&lt;AB162)*AND(AB162&lt;=0.5),"dẻo cứng",IF((0.5&lt;AB162)*AND(AB162&lt;=0.75),"dẻo mềm",IF((0.75&lt;AB162)*AND(AB162&lt;=1),"dẻo chảy",IF(1&lt;AB162,"chảy"))))))</f>
        <v>cứng</v>
      </c>
      <c r="CA162" s="1" t="str">
        <f>IF(AB162&lt;=0,"rắn",IF(AB162&lt;=1,"dẻo","chảy"))</f>
        <v>rắn</v>
      </c>
      <c r="CB162" s="1" t="str">
        <f t="shared" si="109"/>
        <v>cứng</v>
      </c>
    </row>
    <row r="163" spans="1:80" s="139" customFormat="1" ht="18" customHeight="1" outlineLevel="1" x14ac:dyDescent="0.25">
      <c r="A163" s="182" t="s">
        <v>101</v>
      </c>
      <c r="B163" s="140"/>
      <c r="C163" s="140"/>
      <c r="D163" s="140"/>
      <c r="E163" s="140"/>
      <c r="F163" s="147"/>
      <c r="G163" s="147"/>
      <c r="H163" s="147">
        <f t="shared" ref="F163:Q163" si="110">SUM(H142:H162)/COUNTA($C$142:$C$162)</f>
        <v>6.4809523809523792</v>
      </c>
      <c r="I163" s="147">
        <f t="shared" si="110"/>
        <v>7.9285714285714288</v>
      </c>
      <c r="J163" s="147">
        <f t="shared" si="110"/>
        <v>72.671428571428578</v>
      </c>
      <c r="K163" s="147">
        <f t="shared" si="110"/>
        <v>7.6619047619047622</v>
      </c>
      <c r="L163" s="147">
        <f t="shared" si="110"/>
        <v>5.2571428571428571</v>
      </c>
      <c r="M163" s="147"/>
      <c r="N163" s="147"/>
      <c r="O163" s="147"/>
      <c r="P163" s="147"/>
      <c r="Q163" s="147"/>
      <c r="R163" s="147">
        <f>AVERAGE(R142:R162)</f>
        <v>9.528571428571432</v>
      </c>
      <c r="S163" s="147"/>
      <c r="T163" s="148"/>
      <c r="U163" s="148">
        <f>AVERAGE(U142:U162)</f>
        <v>2.7009523809523808</v>
      </c>
      <c r="V163" s="149"/>
      <c r="W163" s="147"/>
      <c r="X163" s="147"/>
      <c r="Y163" s="147"/>
      <c r="Z163" s="147"/>
      <c r="AA163" s="147"/>
      <c r="AB163" s="148"/>
      <c r="AC163" s="148"/>
      <c r="AD163" s="150"/>
      <c r="AE163" s="149"/>
      <c r="AF163" s="149">
        <f t="shared" ref="AF163:AI163" si="111">AVERAGE(AF142:AF162)</f>
        <v>1.1879523809523806</v>
      </c>
      <c r="AG163" s="149">
        <f t="shared" si="111"/>
        <v>0.97476190476190472</v>
      </c>
      <c r="AH163" s="148">
        <f t="shared" si="111"/>
        <v>0.70380952380952388</v>
      </c>
      <c r="AI163" s="148">
        <f t="shared" si="111"/>
        <v>0.62809523809523804</v>
      </c>
      <c r="AJ163" s="150">
        <f>BC163</f>
        <v>3236.5238095238096</v>
      </c>
      <c r="AK163" s="150">
        <f>BD163</f>
        <v>2356.9999999999995</v>
      </c>
      <c r="AL163" s="178" t="str">
        <f>IF(OR(AA163="",AB163=""),"",BX163)</f>
        <v/>
      </c>
      <c r="AO163" s="139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163" s="139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163" s="139">
        <f>INT(SUM(BC142:BC162)/COUNTIF(BC142:BC162,"&gt;0")/100)*100+(SUM(BC142:BC162)/COUNTIF(BC142:BC162,"&gt;0")-INT(SUM(BC142:BC162)/COUNTIF(BC142:BC162,"&gt;0")/100)*100)*60/100</f>
        <v>3236.5238095238096</v>
      </c>
      <c r="BD163" s="139">
        <f>INT(SUM(BD142:BD162)/COUNTIF(BD142:BD162,"&gt;0")/100)*100+(SUM(BD142:BD162)/COUNTIF(BD142:BD162,"&gt;0")-INT(SUM(BD142:BD162)/COUNTIF(BD142:BD162,"&gt;0")/100)*100)*60/100</f>
        <v>2356.9999999999995</v>
      </c>
      <c r="BF163" s="139" t="e">
        <f>INT(SUM(BF142:BF162)/COUNTIF(BF142:BF162,"&gt;0")/100)*100+(SUM(BF142:BF162)/COUNTIF(BF142:BF162,"&gt;0")-INT(SUM(BF142:BF162)/COUNTIF(BF142:BF162,"&gt;0")/100)*100)*60/100</f>
        <v>#DIV/0!</v>
      </c>
      <c r="BH163" s="139" t="e">
        <f>INT(SUM(BH142:BH162)/COUNTIF(BH142:BH162,"&gt;0")/100)*100+(SUM(BH142:BH162)/COUNTIF(BH142:BH162,"&gt;0")-INT(SUM(BH142:BH162)/COUNTIF(BH142:BH162,"&gt;0")/100)*100)*60/100</f>
        <v>#REF!</v>
      </c>
      <c r="BJ163" s="139" t="e">
        <f>INT(SUM(BJ142:BJ162)/COUNTIF(BJ142:BJ162,"&gt;0")/100)*100+(SUM(BJ142:BJ162)/COUNTIF(BJ142:BJ162,"&gt;0")-INT(SUM(BJ142:BJ162)/COUNTIF(BJ142:BJ162,"&gt;0")/100)*100)*60/100</f>
        <v>#REF!</v>
      </c>
      <c r="BL163" s="139" t="e">
        <f>INT(SUM(BL142:BL162)/COUNTIF(BL142:BL162,"&gt;0")/100)*100+(SUM(BL142:BL162)/COUNTIF(BL142:BL162,"&gt;0")-INT(SUM(BL142:BL162)/COUNTIF(BL142:BL162,"&gt;0")/100)*100)*60/100</f>
        <v>#REF!</v>
      </c>
      <c r="BN163" s="139" t="e">
        <f>INT(SUM(BN142:BN162)/COUNTIF(BN142:BN162,"&gt;0")/100)*100+(SUM(BN142:BN162)/COUNTIF(BN142:BN162,"&gt;0")-INT(SUM(BN142:BN162)/COUNTIF(BN142:BN162,"&gt;0")/100)*100)*60/100</f>
        <v>#REF!</v>
      </c>
      <c r="BX163" s="139" t="str">
        <f>IF(CB163="chảy",IF(BY163="Sét",IF(V163&gt;=1.5,"Bùn sét","Sét chảy"),IF(BY163="Sét pha",IF(V163&gt;=1,"Bùn sét pha","Sét pha chảy"),IF(BY163="Cát pha",IF(V163&gt;=0.9,"Bùn cát pha","Cát pha chảy")))),BY163 &amp; " " &amp; CB163)</f>
        <v>FALSE cứng</v>
      </c>
      <c r="BY163" s="139" t="b">
        <f>IF((1&lt;=AA163)*AND(AA163&lt;7),"Cát pha",IF((7&lt;=AA163)*AND(AA163&lt;=17),"Sét pha",IF(17&lt;AA163,"Sét")))</f>
        <v>0</v>
      </c>
      <c r="BZ163" s="139" t="str">
        <f>IF(AB163&lt;=0,"cứng",IF((0&lt;AB163)*AND(AB163&lt;=0.25),"nửa cứng",IF((0.25&lt;AB163)*AND(AB163&lt;=0.5),"dẻo cứng",IF((0.5&lt;AB163)*AND(AB163&lt;=0.75),"dẻo mềm",IF((0.75&lt;AB163)*AND(AB163&lt;=1),"dẻo chảy",IF(1&lt;AB163,"chảy"))))))</f>
        <v>cứng</v>
      </c>
      <c r="CA163" s="139" t="str">
        <f>IF(AB163&lt;=0,"rắn",IF(AB163&lt;=1,"dẻo","chảy"))</f>
        <v>rắn</v>
      </c>
      <c r="CB163" s="139" t="str">
        <f t="shared" si="109"/>
        <v>cứng</v>
      </c>
    </row>
    <row r="164" spans="1:80" ht="18" customHeight="1" outlineLevel="1" x14ac:dyDescent="0.25">
      <c r="A164" s="179" t="s">
        <v>102</v>
      </c>
      <c r="B164" s="68"/>
      <c r="C164" s="68"/>
      <c r="D164" s="68"/>
      <c r="E164" s="68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>
        <f t="shared" ref="R164" si="112">MAX(R142:R162)</f>
        <v>10.5</v>
      </c>
      <c r="S164" s="127"/>
      <c r="T164" s="128"/>
      <c r="U164" s="128">
        <f t="shared" ref="F164:AK164" si="113">MAX(U142:U162)</f>
        <v>2.72</v>
      </c>
      <c r="V164" s="129"/>
      <c r="W164" s="127"/>
      <c r="X164" s="127"/>
      <c r="Y164" s="127"/>
      <c r="Z164" s="127"/>
      <c r="AA164" s="127"/>
      <c r="AB164" s="128"/>
      <c r="AC164" s="128"/>
      <c r="AD164" s="132"/>
      <c r="AE164" s="129"/>
      <c r="AF164" s="129">
        <f t="shared" ref="AE164:AI164" si="114">MAX(AF142:AF162)</f>
        <v>1.2909999999999999</v>
      </c>
      <c r="AG164" s="129">
        <f t="shared" si="114"/>
        <v>1.097</v>
      </c>
      <c r="AH164" s="128">
        <f t="shared" si="114"/>
        <v>0.75</v>
      </c>
      <c r="AI164" s="128">
        <f t="shared" si="114"/>
        <v>0.65</v>
      </c>
      <c r="AJ164" s="132">
        <f t="shared" si="113"/>
        <v>3357</v>
      </c>
      <c r="AK164" s="132">
        <f t="shared" si="113"/>
        <v>2455</v>
      </c>
      <c r="AL164" s="183"/>
    </row>
    <row r="165" spans="1:80" ht="18" customHeight="1" outlineLevel="1" x14ac:dyDescent="0.25">
      <c r="A165" s="179" t="s">
        <v>103</v>
      </c>
      <c r="B165" s="68"/>
      <c r="C165" s="68"/>
      <c r="D165" s="68"/>
      <c r="E165" s="68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>
        <f t="shared" ref="R165" si="115">MIN(R142:R162)</f>
        <v>8.8000000000000007</v>
      </c>
      <c r="S165" s="127"/>
      <c r="T165" s="128"/>
      <c r="U165" s="128">
        <f t="shared" ref="F165:AK165" si="116">MIN(U142:U162)</f>
        <v>2.68</v>
      </c>
      <c r="V165" s="129"/>
      <c r="W165" s="127"/>
      <c r="X165" s="127"/>
      <c r="Y165" s="127"/>
      <c r="Z165" s="127"/>
      <c r="AA165" s="127"/>
      <c r="AB165" s="128"/>
      <c r="AC165" s="128"/>
      <c r="AD165" s="132"/>
      <c r="AE165" s="129"/>
      <c r="AF165" s="129">
        <f t="shared" ref="AE165:AI165" si="117">MIN(AF142:AF162)</f>
        <v>1.105</v>
      </c>
      <c r="AG165" s="129">
        <f t="shared" si="117"/>
        <v>0.90500000000000003</v>
      </c>
      <c r="AH165" s="128">
        <f t="shared" si="117"/>
        <v>0.66</v>
      </c>
      <c r="AI165" s="128">
        <f t="shared" si="117"/>
        <v>0.6</v>
      </c>
      <c r="AJ165" s="132">
        <f t="shared" si="116"/>
        <v>3102</v>
      </c>
      <c r="AK165" s="132">
        <f t="shared" si="116"/>
        <v>2234</v>
      </c>
      <c r="AL165" s="183"/>
    </row>
    <row r="166" spans="1:80" s="139" customFormat="1" ht="18" customHeight="1" x14ac:dyDescent="0.3">
      <c r="A166" s="184" t="s">
        <v>76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73"/>
    </row>
    <row r="167" spans="1:80" ht="18" customHeight="1" x14ac:dyDescent="0.25">
      <c r="A167" s="180">
        <v>1</v>
      </c>
      <c r="B167" s="34" t="s">
        <v>51</v>
      </c>
      <c r="C167" s="34" t="s">
        <v>77</v>
      </c>
      <c r="D167" s="35">
        <v>37</v>
      </c>
      <c r="E167" s="35">
        <v>37.450000000000003</v>
      </c>
      <c r="F167" s="69"/>
      <c r="G167" s="69"/>
      <c r="H167" s="69"/>
      <c r="I167" s="69">
        <v>7.2</v>
      </c>
      <c r="J167" s="69">
        <v>10.4</v>
      </c>
      <c r="K167" s="69">
        <v>50.600000000000009</v>
      </c>
      <c r="L167" s="69">
        <v>14.5</v>
      </c>
      <c r="M167" s="69">
        <v>3.2</v>
      </c>
      <c r="N167" s="69">
        <v>14.1</v>
      </c>
      <c r="O167" s="69"/>
      <c r="P167" s="70"/>
      <c r="Q167" s="70"/>
      <c r="R167" s="83">
        <v>7.9</v>
      </c>
      <c r="S167" s="69"/>
      <c r="T167" s="72"/>
      <c r="U167" s="72">
        <v>2.69</v>
      </c>
      <c r="V167" s="73"/>
      <c r="W167" s="69"/>
      <c r="X167" s="69"/>
      <c r="Y167" s="69"/>
      <c r="Z167" s="69"/>
      <c r="AA167" s="69"/>
      <c r="AB167" s="73"/>
      <c r="AC167" s="87"/>
      <c r="AD167" s="73"/>
      <c r="AE167" s="73"/>
      <c r="AF167" s="73">
        <v>0.98799999999999999</v>
      </c>
      <c r="AG167" s="73">
        <v>0.88900000000000001</v>
      </c>
      <c r="AH167" s="72">
        <v>0.71</v>
      </c>
      <c r="AI167" s="72">
        <v>0.68</v>
      </c>
      <c r="AJ167" s="74">
        <v>3419</v>
      </c>
      <c r="AK167" s="74">
        <v>2553</v>
      </c>
      <c r="AL167" s="135" t="s">
        <v>110</v>
      </c>
      <c r="BC167" s="1">
        <f>(INT(AJ167/100)*100) + ((AJ167-(INT(AJ167/100)*100))*100/60)</f>
        <v>3431.6666666666665</v>
      </c>
      <c r="BD167" s="1">
        <f>(INT(AK167/100)*100) + ((AK167-(INT(AK167/100)*100))*100/60)</f>
        <v>2588.3333333333335</v>
      </c>
      <c r="BF167" s="1">
        <f>(INT(AD167/100)*100) + ((AD167-(INT(AD167/100)*100))*100/60)</f>
        <v>0</v>
      </c>
      <c r="BH167" s="1" t="e">
        <f>(INT(#REF!/100)*100) + ((#REF!-(INT(#REF!/100)*100))*100/60)</f>
        <v>#REF!</v>
      </c>
      <c r="BJ167" s="1" t="e">
        <f>(INT(#REF!/100)*100) + ((#REF!-(INT(#REF!/100)*100))*100/60)</f>
        <v>#REF!</v>
      </c>
      <c r="BL167" s="1" t="e">
        <f>(INT(#REF!/100)*100) + ((#REF!-(INT(#REF!/100)*100))*100/60)</f>
        <v>#REF!</v>
      </c>
      <c r="BN167" s="1" t="e">
        <f>(INT(#REF!/100)*100) + ((#REF!-(INT(#REF!/100)*100))*100/60)</f>
        <v>#REF!</v>
      </c>
      <c r="BX167" s="1" t="str">
        <f>IF(CB167="chảy",IF(BY167="Sét",IF(V167&gt;=1.5,"Bùn sét","Sét chảy"),IF(BY167="Sét pha",IF(V167&gt;=1,"Bùn sét pha","Sét pha chảy"),IF(BY167="Cát pha",IF(V167&gt;=0.9,"Bùn cát pha","Cát pha chảy")))),BY167 &amp; " " &amp; CB167)</f>
        <v>FALSE cứng</v>
      </c>
      <c r="BY167" s="1" t="b">
        <f>IF((1&lt;=AA167)*AND(AA167&lt;7),"Cát pha",IF((7&lt;=AA167)*AND(AA167&lt;=17),"Sét pha",IF(17&lt;AA167,"Sét")))</f>
        <v>0</v>
      </c>
      <c r="BZ167" s="1" t="str">
        <f>IF(AB167&lt;=0,"cứng",IF((0&lt;AB167)*AND(AB167&lt;=0.25),"nửa cứng",IF((0.25&lt;AB167)*AND(AB167&lt;=0.5),"dẻo cứng",IF((0.5&lt;AB167)*AND(AB167&lt;=0.75),"dẻo mềm",IF((0.75&lt;AB167)*AND(AB167&lt;=1),"dẻo chảy",IF(1&lt;AB167,"chảy"))))))</f>
        <v>cứng</v>
      </c>
      <c r="CA167" s="1" t="str">
        <f>IF(AB167&lt;=0,"rắn",IF(AB167&lt;=1,"dẻo","chảy"))</f>
        <v>rắn</v>
      </c>
      <c r="CB167" s="1" t="str">
        <f t="shared" ref="CB167:CB169" si="118">IF(BY167="Cát pha",CA167,BZ167)</f>
        <v>cứng</v>
      </c>
    </row>
    <row r="168" spans="1:80" ht="18" customHeight="1" x14ac:dyDescent="0.25">
      <c r="A168" s="176">
        <v>2</v>
      </c>
      <c r="B168" s="46" t="s">
        <v>57</v>
      </c>
      <c r="C168" s="46" t="s">
        <v>77</v>
      </c>
      <c r="D168" s="47">
        <v>37</v>
      </c>
      <c r="E168" s="47">
        <v>37.450000000000003</v>
      </c>
      <c r="F168" s="69"/>
      <c r="G168" s="69"/>
      <c r="H168" s="69"/>
      <c r="I168" s="69">
        <v>8.8000000000000007</v>
      </c>
      <c r="J168" s="69">
        <v>11.1</v>
      </c>
      <c r="K168" s="69">
        <v>57.900000000000013</v>
      </c>
      <c r="L168" s="69">
        <v>6.8</v>
      </c>
      <c r="M168" s="69">
        <v>7.3</v>
      </c>
      <c r="N168" s="69">
        <v>8.1</v>
      </c>
      <c r="O168" s="69"/>
      <c r="P168" s="70"/>
      <c r="Q168" s="70"/>
      <c r="R168" s="83">
        <v>8.1</v>
      </c>
      <c r="S168" s="69"/>
      <c r="T168" s="72"/>
      <c r="U168" s="72">
        <v>2.69</v>
      </c>
      <c r="V168" s="73"/>
      <c r="W168" s="69"/>
      <c r="X168" s="69"/>
      <c r="Y168" s="69"/>
      <c r="Z168" s="69"/>
      <c r="AA168" s="69"/>
      <c r="AB168" s="73"/>
      <c r="AC168" s="87"/>
      <c r="AD168" s="73"/>
      <c r="AE168" s="73"/>
      <c r="AF168" s="73">
        <v>0.84599999999999997</v>
      </c>
      <c r="AG168" s="73">
        <v>0.82299999999999995</v>
      </c>
      <c r="AH168" s="72">
        <v>0.74</v>
      </c>
      <c r="AI168" s="72">
        <v>0.65</v>
      </c>
      <c r="AJ168" s="74">
        <v>3513</v>
      </c>
      <c r="AK168" s="74">
        <v>2634</v>
      </c>
      <c r="AL168" s="135" t="s">
        <v>110</v>
      </c>
      <c r="AO168" s="1" t="e">
        <f>AO169 &amp; ", " &amp; AP169</f>
        <v>#REF!</v>
      </c>
      <c r="BC168" s="1">
        <f>(INT(AJ168/100)*100) + ((AJ168-(INT(AJ168/100)*100))*100/60)</f>
        <v>3521.6666666666665</v>
      </c>
      <c r="BD168" s="1">
        <f>(INT(AK168/100)*100) + ((AK168-(INT(AK168/100)*100))*100/60)</f>
        <v>2656.6666666666665</v>
      </c>
      <c r="BF168" s="1">
        <f>(INT(AD168/100)*100) + ((AD168-(INT(AD168/100)*100))*100/60)</f>
        <v>0</v>
      </c>
      <c r="BH168" s="1" t="e">
        <f>(INT(#REF!/100)*100) + ((#REF!-(INT(#REF!/100)*100))*100/60)</f>
        <v>#REF!</v>
      </c>
      <c r="BJ168" s="1" t="e">
        <f>(INT(#REF!/100)*100) + ((#REF!-(INT(#REF!/100)*100))*100/60)</f>
        <v>#REF!</v>
      </c>
      <c r="BL168" s="1" t="e">
        <f>(INT(#REF!/100)*100) + ((#REF!-(INT(#REF!/100)*100))*100/60)</f>
        <v>#REF!</v>
      </c>
      <c r="BN168" s="1" t="e">
        <f>(INT(#REF!/100)*100) + ((#REF!-(INT(#REF!/100)*100))*100/60)</f>
        <v>#REF!</v>
      </c>
      <c r="BX168" s="1" t="str">
        <f>IF(CB168="chảy",IF(BY168="Sét",IF(V168&gt;=1.5,"Bùn sét","Sét chảy"),IF(BY168="Sét pha",IF(V168&gt;=1,"Bùn sét pha","Sét pha chảy"),IF(BY168="Cát pha",IF(V168&gt;=0.9,"Bùn cát pha","Cát pha chảy")))),BY168 &amp; " " &amp; CB168)</f>
        <v>FALSE cứng</v>
      </c>
      <c r="BY168" s="1" t="b">
        <f>IF((1&lt;=AA168)*AND(AA168&lt;7),"Cát pha",IF((7&lt;=AA168)*AND(AA168&lt;=17),"Sét pha",IF(17&lt;AA168,"Sét")))</f>
        <v>0</v>
      </c>
      <c r="BZ168" s="1" t="str">
        <f>IF(AB168&lt;=0,"cứng",IF((0&lt;AB168)*AND(AB168&lt;=0.25),"nửa cứng",IF((0.25&lt;AB168)*AND(AB168&lt;=0.5),"dẻo cứng",IF((0.5&lt;AB168)*AND(AB168&lt;=0.75),"dẻo mềm",IF((0.75&lt;AB168)*AND(AB168&lt;=1),"dẻo chảy",IF(1&lt;AB168,"chảy"))))))</f>
        <v>cứng</v>
      </c>
      <c r="CA168" s="1" t="str">
        <f>IF(AB168&lt;=0,"rắn",IF(AB168&lt;=1,"dẻo","chảy"))</f>
        <v>rắn</v>
      </c>
      <c r="CB168" s="1" t="str">
        <f t="shared" si="118"/>
        <v>cứng</v>
      </c>
    </row>
    <row r="169" spans="1:80" s="139" customFormat="1" ht="18" customHeight="1" outlineLevel="1" x14ac:dyDescent="0.25">
      <c r="A169" s="182" t="s">
        <v>101</v>
      </c>
      <c r="B169" s="140"/>
      <c r="C169" s="140"/>
      <c r="D169" s="140"/>
      <c r="E169" s="140"/>
      <c r="F169" s="147"/>
      <c r="G169" s="147"/>
      <c r="H169" s="147"/>
      <c r="I169" s="147">
        <f t="shared" ref="F169:Q169" si="119">SUM(I167:I168)/COUNTA($C$167:$C$168)</f>
        <v>8</v>
      </c>
      <c r="J169" s="147">
        <f t="shared" si="119"/>
        <v>10.75</v>
      </c>
      <c r="K169" s="147">
        <f t="shared" si="119"/>
        <v>54.250000000000014</v>
      </c>
      <c r="L169" s="147">
        <f t="shared" si="119"/>
        <v>10.65</v>
      </c>
      <c r="M169" s="147">
        <f t="shared" si="119"/>
        <v>5.25</v>
      </c>
      <c r="N169" s="147">
        <f t="shared" si="119"/>
        <v>11.1</v>
      </c>
      <c r="O169" s="147"/>
      <c r="P169" s="147"/>
      <c r="Q169" s="147"/>
      <c r="R169" s="147">
        <f>AVERAGE(R167:R168)</f>
        <v>8</v>
      </c>
      <c r="S169" s="147"/>
      <c r="T169" s="148"/>
      <c r="U169" s="148">
        <f>AVERAGE(U167:U168)</f>
        <v>2.69</v>
      </c>
      <c r="V169" s="149"/>
      <c r="W169" s="147"/>
      <c r="X169" s="147"/>
      <c r="Y169" s="147"/>
      <c r="Z169" s="147"/>
      <c r="AA169" s="147"/>
      <c r="AB169" s="148"/>
      <c r="AC169" s="148"/>
      <c r="AD169" s="150"/>
      <c r="AE169" s="149"/>
      <c r="AF169" s="149">
        <f t="shared" ref="AF169:AI169" si="120">AVERAGE(AF167:AF168)</f>
        <v>0.91700000000000004</v>
      </c>
      <c r="AG169" s="149">
        <f t="shared" si="120"/>
        <v>0.85599999999999998</v>
      </c>
      <c r="AH169" s="148">
        <f t="shared" si="120"/>
        <v>0.72499999999999998</v>
      </c>
      <c r="AI169" s="148">
        <f t="shared" si="120"/>
        <v>0.66500000000000004</v>
      </c>
      <c r="AJ169" s="150">
        <f>BC169</f>
        <v>3446</v>
      </c>
      <c r="AK169" s="150">
        <f>BD169</f>
        <v>2613.5</v>
      </c>
      <c r="AL169" s="178" t="str">
        <f>IF(OR(AA169="",AB169=""),"",BX169)</f>
        <v/>
      </c>
      <c r="AO169" s="139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169" s="139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169" s="139">
        <f>INT(SUM(BC167:BC168)/COUNTIF(BC167:BC168,"&gt;0")/100)*100+(SUM(BC167:BC168)/COUNTIF(BC167:BC168,"&gt;0")-INT(SUM(BC167:BC168)/COUNTIF(BC167:BC168,"&gt;0")/100)*100)*60/100</f>
        <v>3446</v>
      </c>
      <c r="BD169" s="139">
        <f>INT(SUM(BD167:BD168)/COUNTIF(BD167:BD168,"&gt;0")/100)*100+(SUM(BD167:BD168)/COUNTIF(BD167:BD168,"&gt;0")-INT(SUM(BD167:BD168)/COUNTIF(BD167:BD168,"&gt;0")/100)*100)*60/100</f>
        <v>2613.5</v>
      </c>
      <c r="BF169" s="139" t="e">
        <f>INT(SUM(BF167:BF168)/COUNTIF(BF167:BF168,"&gt;0")/100)*100+(SUM(BF167:BF168)/COUNTIF(BF167:BF168,"&gt;0")-INT(SUM(BF167:BF168)/COUNTIF(BF167:BF168,"&gt;0")/100)*100)*60/100</f>
        <v>#DIV/0!</v>
      </c>
      <c r="BH169" s="139" t="e">
        <f>INT(SUM(BH167:BH168)/COUNTIF(BH167:BH168,"&gt;0")/100)*100+(SUM(BH167:BH168)/COUNTIF(BH167:BH168,"&gt;0")-INT(SUM(BH167:BH168)/COUNTIF(BH167:BH168,"&gt;0")/100)*100)*60/100</f>
        <v>#REF!</v>
      </c>
      <c r="BJ169" s="139" t="e">
        <f>INT(SUM(BJ167:BJ168)/COUNTIF(BJ167:BJ168,"&gt;0")/100)*100+(SUM(BJ167:BJ168)/COUNTIF(BJ167:BJ168,"&gt;0")-INT(SUM(BJ167:BJ168)/COUNTIF(BJ167:BJ168,"&gt;0")/100)*100)*60/100</f>
        <v>#REF!</v>
      </c>
      <c r="BL169" s="139" t="e">
        <f>INT(SUM(BL167:BL168)/COUNTIF(BL167:BL168,"&gt;0")/100)*100+(SUM(BL167:BL168)/COUNTIF(BL167:BL168,"&gt;0")-INT(SUM(BL167:BL168)/COUNTIF(BL167:BL168,"&gt;0")/100)*100)*60/100</f>
        <v>#REF!</v>
      </c>
      <c r="BN169" s="139" t="e">
        <f>INT(SUM(BN167:BN168)/COUNTIF(BN167:BN168,"&gt;0")/100)*100+(SUM(BN167:BN168)/COUNTIF(BN167:BN168,"&gt;0")-INT(SUM(BN167:BN168)/COUNTIF(BN167:BN168,"&gt;0")/100)*100)*60/100</f>
        <v>#REF!</v>
      </c>
      <c r="BX169" s="139" t="str">
        <f>IF(CB169="chảy",IF(BY169="Sét",IF(V169&gt;=1.5,"Bùn sét","Sét chảy"),IF(BY169="Sét pha",IF(V169&gt;=1,"Bùn sét pha","Sét pha chảy"),IF(BY169="Cát pha",IF(V169&gt;=0.9,"Bùn cát pha","Cát pha chảy")))),BY169 &amp; " " &amp; CB169)</f>
        <v>FALSE cứng</v>
      </c>
      <c r="BY169" s="139" t="b">
        <f>IF((1&lt;=AA169)*AND(AA169&lt;7),"Cát pha",IF((7&lt;=AA169)*AND(AA169&lt;=17),"Sét pha",IF(17&lt;AA169,"Sét")))</f>
        <v>0</v>
      </c>
      <c r="BZ169" s="139" t="str">
        <f>IF(AB169&lt;=0,"cứng",IF((0&lt;AB169)*AND(AB169&lt;=0.25),"nửa cứng",IF((0.25&lt;AB169)*AND(AB169&lt;=0.5),"dẻo cứng",IF((0.5&lt;AB169)*AND(AB169&lt;=0.75),"dẻo mềm",IF((0.75&lt;AB169)*AND(AB169&lt;=1),"dẻo chảy",IF(1&lt;AB169,"chảy"))))))</f>
        <v>cứng</v>
      </c>
      <c r="CA169" s="139" t="str">
        <f>IF(AB169&lt;=0,"rắn",IF(AB169&lt;=1,"dẻo","chảy"))</f>
        <v>rắn</v>
      </c>
      <c r="CB169" s="139" t="str">
        <f t="shared" si="118"/>
        <v>cứng</v>
      </c>
    </row>
    <row r="170" spans="1:80" ht="18" customHeight="1" outlineLevel="1" x14ac:dyDescent="0.25">
      <c r="A170" s="179" t="s">
        <v>102</v>
      </c>
      <c r="B170" s="68"/>
      <c r="C170" s="68"/>
      <c r="D170" s="68"/>
      <c r="E170" s="68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>
        <f t="shared" ref="R170" si="121">MAX(R167:R168)</f>
        <v>8.1</v>
      </c>
      <c r="S170" s="127"/>
      <c r="T170" s="128"/>
      <c r="U170" s="128">
        <f t="shared" ref="F170:AK170" si="122">MAX(U167:U168)</f>
        <v>2.69</v>
      </c>
      <c r="V170" s="129"/>
      <c r="W170" s="127"/>
      <c r="X170" s="127"/>
      <c r="Y170" s="127"/>
      <c r="Z170" s="127"/>
      <c r="AA170" s="127"/>
      <c r="AB170" s="128"/>
      <c r="AC170" s="128"/>
      <c r="AD170" s="132"/>
      <c r="AE170" s="129"/>
      <c r="AF170" s="129">
        <f t="shared" ref="AE170:AI170" si="123">MAX(AF167:AF168)</f>
        <v>0.98799999999999999</v>
      </c>
      <c r="AG170" s="129">
        <f t="shared" si="123"/>
        <v>0.88900000000000001</v>
      </c>
      <c r="AH170" s="128">
        <f t="shared" si="123"/>
        <v>0.74</v>
      </c>
      <c r="AI170" s="128">
        <f t="shared" si="123"/>
        <v>0.68</v>
      </c>
      <c r="AJ170" s="132">
        <f t="shared" si="122"/>
        <v>3513</v>
      </c>
      <c r="AK170" s="132">
        <f t="shared" si="122"/>
        <v>2634</v>
      </c>
      <c r="AL170" s="183"/>
    </row>
    <row r="171" spans="1:80" ht="18" customHeight="1" outlineLevel="1" x14ac:dyDescent="0.25">
      <c r="A171" s="179" t="s">
        <v>103</v>
      </c>
      <c r="B171" s="68"/>
      <c r="C171" s="68"/>
      <c r="D171" s="68"/>
      <c r="E171" s="68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>
        <f t="shared" ref="R171" si="124">MIN(R167:R168)</f>
        <v>7.9</v>
      </c>
      <c r="S171" s="127"/>
      <c r="T171" s="128"/>
      <c r="U171" s="128">
        <f t="shared" ref="F171:AK171" si="125">MIN(U167:U168)</f>
        <v>2.69</v>
      </c>
      <c r="V171" s="129"/>
      <c r="W171" s="127"/>
      <c r="X171" s="127"/>
      <c r="Y171" s="127"/>
      <c r="Z171" s="127"/>
      <c r="AA171" s="127"/>
      <c r="AB171" s="128"/>
      <c r="AC171" s="128"/>
      <c r="AD171" s="132"/>
      <c r="AE171" s="129"/>
      <c r="AF171" s="129">
        <f t="shared" ref="AE171:AI171" si="126">MIN(AF167:AF168)</f>
        <v>0.84599999999999997</v>
      </c>
      <c r="AG171" s="129">
        <f t="shared" si="126"/>
        <v>0.82299999999999995</v>
      </c>
      <c r="AH171" s="128">
        <f t="shared" si="126"/>
        <v>0.71</v>
      </c>
      <c r="AI171" s="128">
        <f t="shared" si="126"/>
        <v>0.65</v>
      </c>
      <c r="AJ171" s="132">
        <f t="shared" si="125"/>
        <v>3419</v>
      </c>
      <c r="AK171" s="132">
        <f t="shared" si="125"/>
        <v>2553</v>
      </c>
      <c r="AL171" s="183"/>
    </row>
    <row r="172" spans="1:80" ht="18" customHeight="1" x14ac:dyDescent="0.3">
      <c r="A172" s="172" t="s">
        <v>78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73"/>
    </row>
    <row r="173" spans="1:80" ht="18" customHeight="1" x14ac:dyDescent="0.25">
      <c r="A173" s="180">
        <v>1</v>
      </c>
      <c r="B173" s="34" t="s">
        <v>51</v>
      </c>
      <c r="C173" s="34" t="s">
        <v>79</v>
      </c>
      <c r="D173" s="35">
        <v>39</v>
      </c>
      <c r="E173" s="35">
        <v>39.08</v>
      </c>
      <c r="F173" s="36"/>
      <c r="G173" s="36"/>
      <c r="H173" s="36"/>
      <c r="I173" s="36"/>
      <c r="J173" s="37"/>
      <c r="K173" s="37"/>
      <c r="L173" s="37">
        <v>14.6</v>
      </c>
      <c r="M173" s="37">
        <v>10.3</v>
      </c>
      <c r="N173" s="37">
        <v>7.2</v>
      </c>
      <c r="O173" s="37">
        <v>12.4</v>
      </c>
      <c r="P173" s="37">
        <v>55.5</v>
      </c>
      <c r="Q173" s="37"/>
      <c r="R173" s="37"/>
      <c r="S173" s="35"/>
      <c r="T173" s="35" t="str">
        <f t="shared" ref="T173:T177" si="127">IF(OR(R173="",S173=""),"",S173/(1+0.01*R173))</f>
        <v/>
      </c>
      <c r="U173" s="35">
        <v>2.68</v>
      </c>
      <c r="V173" s="38"/>
      <c r="W173" s="37"/>
      <c r="X173" s="37"/>
      <c r="Y173" s="37"/>
      <c r="Z173" s="37"/>
      <c r="AA173" s="37"/>
      <c r="AB173" s="35"/>
      <c r="AC173" s="35"/>
      <c r="AD173" s="39"/>
      <c r="AE173" s="38"/>
      <c r="AF173" s="38"/>
      <c r="AG173" s="38"/>
      <c r="AH173" s="38"/>
      <c r="AI173" s="38"/>
      <c r="AJ173" s="39"/>
      <c r="AK173" s="39"/>
      <c r="AL173" s="189" t="s">
        <v>125</v>
      </c>
      <c r="BC173" s="1">
        <f>(INT(AJ173/100)*100) + ((AJ173-(INT(AJ173/100)*100))*100/60)</f>
        <v>0</v>
      </c>
      <c r="BD173" s="1">
        <f>(INT(AK173/100)*100) + ((AK173-(INT(AK173/100)*100))*100/60)</f>
        <v>0</v>
      </c>
      <c r="BF173" s="1">
        <f>(INT(AD173/100)*100) + ((AD173-(INT(AD173/100)*100))*100/60)</f>
        <v>0</v>
      </c>
      <c r="BH173" s="1" t="e">
        <f>(INT(#REF!/100)*100) + ((#REF!-(INT(#REF!/100)*100))*100/60)</f>
        <v>#REF!</v>
      </c>
      <c r="BJ173" s="1" t="e">
        <f>(INT(#REF!/100)*100) + ((#REF!-(INT(#REF!/100)*100))*100/60)</f>
        <v>#REF!</v>
      </c>
      <c r="BL173" s="1" t="e">
        <f>(INT(#REF!/100)*100) + ((#REF!-(INT(#REF!/100)*100))*100/60)</f>
        <v>#REF!</v>
      </c>
      <c r="BN173" s="1" t="e">
        <f>(INT(#REF!/100)*100) + ((#REF!-(INT(#REF!/100)*100))*100/60)</f>
        <v>#REF!</v>
      </c>
      <c r="BX173" s="1" t="str">
        <f>IF(CB173="chảy",IF(BY173="Sét",IF(V173&gt;=1.5,"Bùn sét","Sét chảy"),IF(BY173="Sét pha",IF(V173&gt;=1,"Bùn sét pha","Sét pha chảy"),IF(BY173="Cát pha",IF(V173&gt;=0.9,"Bùn cát pha","Cát pha chảy")))),BY173 &amp; " " &amp; CB173)</f>
        <v>FALSE cứng</v>
      </c>
      <c r="BY173" s="1" t="b">
        <f>IF((1&lt;=AA173)*AND(AA173&lt;7),"Cát pha",IF((7&lt;=AA173)*AND(AA173&lt;=17),"Sét pha",IF(17&lt;AA173,"Sét")))</f>
        <v>0</v>
      </c>
      <c r="BZ173" s="1" t="str">
        <f>IF(AB173&lt;=0,"cứng",IF((0&lt;AB173)*AND(AB173&lt;=0.25),"nửa cứng",IF((0.25&lt;AB173)*AND(AB173&lt;=0.5),"dẻo cứng",IF((0.5&lt;AB173)*AND(AB173&lt;=0.75),"dẻo mềm",IF((0.75&lt;AB173)*AND(AB173&lt;=1),"dẻo chảy",IF(1&lt;AB173,"chảy"))))))</f>
        <v>cứng</v>
      </c>
      <c r="CA173" s="1" t="str">
        <f>IF(AB173&lt;=0,"rắn",IF(AB173&lt;=1,"dẻo","chảy"))</f>
        <v>rắn</v>
      </c>
      <c r="CB173" s="1" t="str">
        <f t="shared" ref="CB173:CB177" si="128">IF(BY173="Cát pha",CA173,BZ173)</f>
        <v>cứng</v>
      </c>
    </row>
    <row r="174" spans="1:80" ht="18" customHeight="1" x14ac:dyDescent="0.25">
      <c r="A174" s="175">
        <v>2</v>
      </c>
      <c r="B174" s="40" t="s">
        <v>51</v>
      </c>
      <c r="C174" s="40" t="s">
        <v>80</v>
      </c>
      <c r="D174" s="41">
        <v>41</v>
      </c>
      <c r="E174" s="41">
        <v>41.06</v>
      </c>
      <c r="F174" s="42"/>
      <c r="G174" s="42"/>
      <c r="H174" s="42"/>
      <c r="I174" s="42"/>
      <c r="J174" s="43"/>
      <c r="K174" s="43"/>
      <c r="L174" s="43">
        <v>3.6</v>
      </c>
      <c r="M174" s="43">
        <v>3.3</v>
      </c>
      <c r="N174" s="43">
        <v>15</v>
      </c>
      <c r="O174" s="43">
        <v>10</v>
      </c>
      <c r="P174" s="43">
        <v>68.099999999999994</v>
      </c>
      <c r="Q174" s="43"/>
      <c r="R174" s="43"/>
      <c r="S174" s="41"/>
      <c r="T174" s="41" t="str">
        <f t="shared" si="127"/>
        <v/>
      </c>
      <c r="U174" s="41">
        <v>2.72</v>
      </c>
      <c r="V174" s="44"/>
      <c r="W174" s="43"/>
      <c r="X174" s="43"/>
      <c r="Y174" s="43"/>
      <c r="Z174" s="43"/>
      <c r="AA174" s="43"/>
      <c r="AB174" s="41"/>
      <c r="AC174" s="41"/>
      <c r="AD174" s="45"/>
      <c r="AE174" s="44"/>
      <c r="AF174" s="44"/>
      <c r="AG174" s="44"/>
      <c r="AH174" s="44"/>
      <c r="AI174" s="44"/>
      <c r="AJ174" s="45"/>
      <c r="AK174" s="45"/>
      <c r="AL174" s="190" t="s">
        <v>125</v>
      </c>
      <c r="BC174" s="1">
        <f>(INT(AJ174/100)*100) + ((AJ174-(INT(AJ174/100)*100))*100/60)</f>
        <v>0</v>
      </c>
      <c r="BD174" s="1">
        <f>(INT(AK174/100)*100) + ((AK174-(INT(AK174/100)*100))*100/60)</f>
        <v>0</v>
      </c>
      <c r="BF174" s="1">
        <f>(INT(AD174/100)*100) + ((AD174-(INT(AD174/100)*100))*100/60)</f>
        <v>0</v>
      </c>
      <c r="BH174" s="1" t="e">
        <f>(INT(#REF!/100)*100) + ((#REF!-(INT(#REF!/100)*100))*100/60)</f>
        <v>#REF!</v>
      </c>
      <c r="BJ174" s="1" t="e">
        <f>(INT(#REF!/100)*100) + ((#REF!-(INT(#REF!/100)*100))*100/60)</f>
        <v>#REF!</v>
      </c>
      <c r="BL174" s="1" t="e">
        <f>(INT(#REF!/100)*100) + ((#REF!-(INT(#REF!/100)*100))*100/60)</f>
        <v>#REF!</v>
      </c>
      <c r="BN174" s="1" t="e">
        <f>(INT(#REF!/100)*100) + ((#REF!-(INT(#REF!/100)*100))*100/60)</f>
        <v>#REF!</v>
      </c>
      <c r="BX174" s="1" t="str">
        <f>IF(CB174="chảy",IF(BY174="Sét",IF(V174&gt;=1.5,"Bùn sét","Sét chảy"),IF(BY174="Sét pha",IF(V174&gt;=1,"Bùn sét pha","Sét pha chảy"),IF(BY174="Cát pha",IF(V174&gt;=0.9,"Bùn cát pha","Cát pha chảy")))),BY174 &amp; " " &amp; CB174)</f>
        <v>FALSE cứng</v>
      </c>
      <c r="BY174" s="1" t="b">
        <f>IF((1&lt;=AA174)*AND(AA174&lt;7),"Cát pha",IF((7&lt;=AA174)*AND(AA174&lt;=17),"Sét pha",IF(17&lt;AA174,"Sét")))</f>
        <v>0</v>
      </c>
      <c r="BZ174" s="1" t="str">
        <f>IF(AB174&lt;=0,"cứng",IF((0&lt;AB174)*AND(AB174&lt;=0.25),"nửa cứng",IF((0.25&lt;AB174)*AND(AB174&lt;=0.5),"dẻo cứng",IF((0.5&lt;AB174)*AND(AB174&lt;=0.75),"dẻo mềm",IF((0.75&lt;AB174)*AND(AB174&lt;=1),"dẻo chảy",IF(1&lt;AB174,"chảy"))))))</f>
        <v>cứng</v>
      </c>
      <c r="CA174" s="1" t="str">
        <f>IF(AB174&lt;=0,"rắn",IF(AB174&lt;=1,"dẻo","chảy"))</f>
        <v>rắn</v>
      </c>
      <c r="CB174" s="1" t="str">
        <f t="shared" si="128"/>
        <v>cứng</v>
      </c>
    </row>
    <row r="175" spans="1:80" ht="18" customHeight="1" x14ac:dyDescent="0.25">
      <c r="A175" s="175">
        <v>3</v>
      </c>
      <c r="B175" s="40" t="s">
        <v>57</v>
      </c>
      <c r="C175" s="40" t="s">
        <v>79</v>
      </c>
      <c r="D175" s="41">
        <v>39.5</v>
      </c>
      <c r="E175" s="41">
        <v>39.76</v>
      </c>
      <c r="F175" s="42"/>
      <c r="G175" s="42"/>
      <c r="H175" s="42"/>
      <c r="I175" s="42"/>
      <c r="J175" s="43"/>
      <c r="K175" s="43"/>
      <c r="L175" s="43">
        <v>8.6</v>
      </c>
      <c r="M175" s="43">
        <v>14.1</v>
      </c>
      <c r="N175" s="43">
        <v>8.6</v>
      </c>
      <c r="O175" s="43">
        <v>8.5</v>
      </c>
      <c r="P175" s="43">
        <v>60.2</v>
      </c>
      <c r="Q175" s="43"/>
      <c r="R175" s="43"/>
      <c r="S175" s="41"/>
      <c r="T175" s="41" t="str">
        <f t="shared" si="127"/>
        <v/>
      </c>
      <c r="U175" s="41">
        <v>2.7</v>
      </c>
      <c r="V175" s="44"/>
      <c r="W175" s="43"/>
      <c r="X175" s="43"/>
      <c r="Y175" s="43"/>
      <c r="Z175" s="43"/>
      <c r="AA175" s="43"/>
      <c r="AB175" s="41"/>
      <c r="AC175" s="41"/>
      <c r="AD175" s="45"/>
      <c r="AE175" s="44"/>
      <c r="AF175" s="44"/>
      <c r="AG175" s="44"/>
      <c r="AH175" s="44"/>
      <c r="AI175" s="44"/>
      <c r="AJ175" s="45"/>
      <c r="AK175" s="45"/>
      <c r="AL175" s="190" t="s">
        <v>125</v>
      </c>
      <c r="BC175" s="1">
        <f>(INT(AJ175/100)*100) + ((AJ175-(INT(AJ175/100)*100))*100/60)</f>
        <v>0</v>
      </c>
      <c r="BD175" s="1">
        <f>(INT(AK175/100)*100) + ((AK175-(INT(AK175/100)*100))*100/60)</f>
        <v>0</v>
      </c>
      <c r="BF175" s="1">
        <f>(INT(AD175/100)*100) + ((AD175-(INT(AD175/100)*100))*100/60)</f>
        <v>0</v>
      </c>
      <c r="BH175" s="1" t="e">
        <f>(INT(#REF!/100)*100) + ((#REF!-(INT(#REF!/100)*100))*100/60)</f>
        <v>#REF!</v>
      </c>
      <c r="BJ175" s="1" t="e">
        <f>(INT(#REF!/100)*100) + ((#REF!-(INT(#REF!/100)*100))*100/60)</f>
        <v>#REF!</v>
      </c>
      <c r="BL175" s="1" t="e">
        <f>(INT(#REF!/100)*100) + ((#REF!-(INT(#REF!/100)*100))*100/60)</f>
        <v>#REF!</v>
      </c>
      <c r="BN175" s="1" t="e">
        <f>(INT(#REF!/100)*100) + ((#REF!-(INT(#REF!/100)*100))*100/60)</f>
        <v>#REF!</v>
      </c>
      <c r="BX175" s="1" t="str">
        <f>IF(CB175="chảy",IF(BY175="Sét",IF(V175&gt;=1.5,"Bùn sét","Sét chảy"),IF(BY175="Sét pha",IF(V175&gt;=1,"Bùn sét pha","Sét pha chảy"),IF(BY175="Cát pha",IF(V175&gt;=0.9,"Bùn cát pha","Cát pha chảy")))),BY175 &amp; " " &amp; CB175)</f>
        <v>FALSE cứng</v>
      </c>
      <c r="BY175" s="1" t="b">
        <f>IF((1&lt;=AA175)*AND(AA175&lt;7),"Cát pha",IF((7&lt;=AA175)*AND(AA175&lt;=17),"Sét pha",IF(17&lt;AA175,"Sét")))</f>
        <v>0</v>
      </c>
      <c r="BZ175" s="1" t="str">
        <f>IF(AB175&lt;=0,"cứng",IF((0&lt;AB175)*AND(AB175&lt;=0.25),"nửa cứng",IF((0.25&lt;AB175)*AND(AB175&lt;=0.5),"dẻo cứng",IF((0.5&lt;AB175)*AND(AB175&lt;=0.75),"dẻo mềm",IF((0.75&lt;AB175)*AND(AB175&lt;=1),"dẻo chảy",IF(1&lt;AB175,"chảy"))))))</f>
        <v>cứng</v>
      </c>
      <c r="CA175" s="1" t="str">
        <f>IF(AB175&lt;=0,"rắn",IF(AB175&lt;=1,"dẻo","chảy"))</f>
        <v>rắn</v>
      </c>
      <c r="CB175" s="1" t="str">
        <f t="shared" si="128"/>
        <v>cứng</v>
      </c>
    </row>
    <row r="176" spans="1:80" ht="18" customHeight="1" x14ac:dyDescent="0.25">
      <c r="A176" s="185">
        <v>4</v>
      </c>
      <c r="B176" s="146" t="s">
        <v>57</v>
      </c>
      <c r="C176" s="146" t="s">
        <v>80</v>
      </c>
      <c r="D176" s="143">
        <v>42</v>
      </c>
      <c r="E176" s="143">
        <v>42.07</v>
      </c>
      <c r="F176" s="151"/>
      <c r="G176" s="151"/>
      <c r="H176" s="151"/>
      <c r="I176" s="151"/>
      <c r="J176" s="142"/>
      <c r="K176" s="142"/>
      <c r="L176" s="142">
        <v>11.4</v>
      </c>
      <c r="M176" s="142">
        <v>10.5</v>
      </c>
      <c r="N176" s="142">
        <v>9</v>
      </c>
      <c r="O176" s="142">
        <v>7</v>
      </c>
      <c r="P176" s="142">
        <v>62.1</v>
      </c>
      <c r="Q176" s="142"/>
      <c r="R176" s="142"/>
      <c r="S176" s="143"/>
      <c r="T176" s="143" t="str">
        <f t="shared" si="127"/>
        <v/>
      </c>
      <c r="U176" s="143">
        <v>2.68</v>
      </c>
      <c r="V176" s="144"/>
      <c r="W176" s="142"/>
      <c r="X176" s="142"/>
      <c r="Y176" s="142"/>
      <c r="Z176" s="142"/>
      <c r="AA176" s="142"/>
      <c r="AB176" s="143"/>
      <c r="AC176" s="143"/>
      <c r="AD176" s="145"/>
      <c r="AE176" s="144"/>
      <c r="AF176" s="144"/>
      <c r="AG176" s="144"/>
      <c r="AH176" s="144"/>
      <c r="AI176" s="144"/>
      <c r="AJ176" s="145"/>
      <c r="AK176" s="145"/>
      <c r="AL176" s="191" t="s">
        <v>125</v>
      </c>
      <c r="AO176" s="1" t="e">
        <f>AO177 &amp; ", " &amp; AP177</f>
        <v>#REF!</v>
      </c>
      <c r="BC176" s="1">
        <f>(INT(AJ176/100)*100) + ((AJ176-(INT(AJ176/100)*100))*100/60)</f>
        <v>0</v>
      </c>
      <c r="BD176" s="1">
        <f>(INT(AK176/100)*100) + ((AK176-(INT(AK176/100)*100))*100/60)</f>
        <v>0</v>
      </c>
      <c r="BF176" s="1">
        <f>(INT(AD176/100)*100) + ((AD176-(INT(AD176/100)*100))*100/60)</f>
        <v>0</v>
      </c>
      <c r="BH176" s="1" t="e">
        <f>(INT(#REF!/100)*100) + ((#REF!-(INT(#REF!/100)*100))*100/60)</f>
        <v>#REF!</v>
      </c>
      <c r="BJ176" s="1" t="e">
        <f>(INT(#REF!/100)*100) + ((#REF!-(INT(#REF!/100)*100))*100/60)</f>
        <v>#REF!</v>
      </c>
      <c r="BL176" s="1" t="e">
        <f>(INT(#REF!/100)*100) + ((#REF!-(INT(#REF!/100)*100))*100/60)</f>
        <v>#REF!</v>
      </c>
      <c r="BN176" s="1" t="e">
        <f>(INT(#REF!/100)*100) + ((#REF!-(INT(#REF!/100)*100))*100/60)</f>
        <v>#REF!</v>
      </c>
      <c r="BX176" s="1" t="str">
        <f>IF(CB176="chảy",IF(BY176="Sét",IF(V176&gt;=1.5,"Bùn sét","Sét chảy"),IF(BY176="Sét pha",IF(V176&gt;=1,"Bùn sét pha","Sét pha chảy"),IF(BY176="Cát pha",IF(V176&gt;=0.9,"Bùn cát pha","Cát pha chảy")))),BY176 &amp; " " &amp; CB176)</f>
        <v>FALSE cứng</v>
      </c>
      <c r="BY176" s="1" t="b">
        <f>IF((1&lt;=AA176)*AND(AA176&lt;7),"Cát pha",IF((7&lt;=AA176)*AND(AA176&lt;=17),"Sét pha",IF(17&lt;AA176,"Sét")))</f>
        <v>0</v>
      </c>
      <c r="BZ176" s="1" t="str">
        <f>IF(AB176&lt;=0,"cứng",IF((0&lt;AB176)*AND(AB176&lt;=0.25),"nửa cứng",IF((0.25&lt;AB176)*AND(AB176&lt;=0.5),"dẻo cứng",IF((0.5&lt;AB176)*AND(AB176&lt;=0.75),"dẻo mềm",IF((0.75&lt;AB176)*AND(AB176&lt;=1),"dẻo chảy",IF(1&lt;AB176,"chảy"))))))</f>
        <v>cứng</v>
      </c>
      <c r="CA176" s="1" t="str">
        <f>IF(AB176&lt;=0,"rắn",IF(AB176&lt;=1,"dẻo","chảy"))</f>
        <v>rắn</v>
      </c>
      <c r="CB176" s="1" t="str">
        <f t="shared" si="128"/>
        <v>cứng</v>
      </c>
    </row>
    <row r="177" spans="1:80" ht="18" customHeight="1" outlineLevel="1" x14ac:dyDescent="0.25">
      <c r="A177" s="182" t="s">
        <v>101</v>
      </c>
      <c r="B177" s="140"/>
      <c r="C177" s="140"/>
      <c r="D177" s="140"/>
      <c r="E177" s="140"/>
      <c r="F177" s="147"/>
      <c r="G177" s="147"/>
      <c r="H177" s="147"/>
      <c r="I177" s="147"/>
      <c r="J177" s="147"/>
      <c r="K177" s="147"/>
      <c r="L177" s="147">
        <f t="shared" ref="F177:Q177" si="129">SUM(L173:L176)/COUNTA($C$173:$C$176)</f>
        <v>9.5499999999999989</v>
      </c>
      <c r="M177" s="147">
        <f t="shared" si="129"/>
        <v>9.5500000000000007</v>
      </c>
      <c r="N177" s="147">
        <f t="shared" si="129"/>
        <v>9.9499999999999993</v>
      </c>
      <c r="O177" s="147">
        <f t="shared" si="129"/>
        <v>9.4749999999999996</v>
      </c>
      <c r="P177" s="147">
        <f t="shared" si="129"/>
        <v>61.475000000000001</v>
      </c>
      <c r="Q177" s="147"/>
      <c r="R177" s="147"/>
      <c r="S177" s="148"/>
      <c r="T177" s="148"/>
      <c r="U177" s="148">
        <f>AVERAGE(U173:U176)</f>
        <v>2.6950000000000003</v>
      </c>
      <c r="V177" s="149"/>
      <c r="W177" s="147"/>
      <c r="X177" s="147"/>
      <c r="Y177" s="147"/>
      <c r="Z177" s="147"/>
      <c r="AA177" s="147"/>
      <c r="AB177" s="148"/>
      <c r="AC177" s="148"/>
      <c r="AD177" s="150"/>
      <c r="AE177" s="149"/>
      <c r="AF177" s="149"/>
      <c r="AG177" s="149"/>
      <c r="AH177" s="149"/>
      <c r="AI177" s="149"/>
      <c r="AJ177" s="150"/>
      <c r="AK177" s="150"/>
      <c r="AL177" s="178" t="str">
        <f>IF(OR(AA177="",AB177=""),"",BX177)</f>
        <v/>
      </c>
      <c r="AO177" s="1" t="e">
        <f>"sức chịu tải " &amp; IF(#REF!&lt;=0.5,"thấp",IF(#REF!&lt;=1,"hơi thấp",IF(#REF!&lt;=1.5,"trung bình",IF(#REF!&lt;=2,"tương đối cao",IF(#REF!&lt;=3,"cao",IF(#REF!&lt;=5,"rất cao","đặc biệt cao"))))))</f>
        <v>#REF!</v>
      </c>
      <c r="AP177" s="1" t="e">
        <f>"độ biến dạng " &amp; IF(#REF!&lt;=20,"lớn",IF(#REF!&lt;=50,"hơi lớn",IF(#REF!&lt;=100,"trung bình",IF(#REF!&lt;=150,"tương đối nhỏ",IF(#REF!&lt;=300,"nhỏ",IF(#REF!&lt;=500,"rất nhỏ","đặc biệt nhỏ"))))))</f>
        <v>#REF!</v>
      </c>
      <c r="BC177" s="1" t="e">
        <f>INT(SUM(BC173:BC176)/COUNTIF(BC173:BC176,"&gt;0")/100)*100+(SUM(BC173:BC176)/COUNTIF(BC173:BC176,"&gt;0")-INT(SUM(BC173:BC176)/COUNTIF(BC173:BC176,"&gt;0")/100)*100)*60/100</f>
        <v>#DIV/0!</v>
      </c>
      <c r="BD177" s="1" t="e">
        <f>INT(SUM(BD173:BD176)/COUNTIF(BD173:BD176,"&gt;0")/100)*100+(SUM(BD173:BD176)/COUNTIF(BD173:BD176,"&gt;0")-INT(SUM(BD173:BD176)/COUNTIF(BD173:BD176,"&gt;0")/100)*100)*60/100</f>
        <v>#DIV/0!</v>
      </c>
      <c r="BF177" s="1" t="e">
        <f>INT(SUM(BF173:BF176)/COUNTIF(BF173:BF176,"&gt;0")/100)*100+(SUM(BF173:BF176)/COUNTIF(BF173:BF176,"&gt;0")-INT(SUM(BF173:BF176)/COUNTIF(BF173:BF176,"&gt;0")/100)*100)*60/100</f>
        <v>#DIV/0!</v>
      </c>
      <c r="BH177" s="1" t="e">
        <f>INT(SUM(BH173:BH176)/COUNTIF(BH173:BH176,"&gt;0")/100)*100+(SUM(BH173:BH176)/COUNTIF(BH173:BH176,"&gt;0")-INT(SUM(BH173:BH176)/COUNTIF(BH173:BH176,"&gt;0")/100)*100)*60/100</f>
        <v>#REF!</v>
      </c>
      <c r="BJ177" s="1" t="e">
        <f>INT(SUM(BJ173:BJ176)/COUNTIF(BJ173:BJ176,"&gt;0")/100)*100+(SUM(BJ173:BJ176)/COUNTIF(BJ173:BJ176,"&gt;0")-INT(SUM(BJ173:BJ176)/COUNTIF(BJ173:BJ176,"&gt;0")/100)*100)*60/100</f>
        <v>#REF!</v>
      </c>
      <c r="BL177" s="1" t="e">
        <f>INT(SUM(BL173:BL176)/COUNTIF(BL173:BL176,"&gt;0")/100)*100+(SUM(BL173:BL176)/COUNTIF(BL173:BL176,"&gt;0")-INT(SUM(BL173:BL176)/COUNTIF(BL173:BL176,"&gt;0")/100)*100)*60/100</f>
        <v>#REF!</v>
      </c>
      <c r="BN177" s="1" t="e">
        <f>INT(SUM(BN173:BN176)/COUNTIF(BN173:BN176,"&gt;0")/100)*100+(SUM(BN173:BN176)/COUNTIF(BN173:BN176,"&gt;0")-INT(SUM(BN173:BN176)/COUNTIF(BN173:BN176,"&gt;0")/100)*100)*60/100</f>
        <v>#REF!</v>
      </c>
      <c r="BX177" s="1" t="str">
        <f>IF(CB177="chảy",IF(BY177="Sét",IF(V177&gt;=1.5,"Bùn sét","Sét chảy"),IF(BY177="Sét pha",IF(V177&gt;=1,"Bùn sét pha","Sét pha chảy"),IF(BY177="Cát pha",IF(V177&gt;=0.9,"Bùn cát pha","Cát pha chảy")))),BY177 &amp; " " &amp; CB177)</f>
        <v>FALSE cứng</v>
      </c>
      <c r="BY177" s="1" t="b">
        <f>IF((1&lt;=AA177)*AND(AA177&lt;7),"Cát pha",IF((7&lt;=AA177)*AND(AA177&lt;=17),"Sét pha",IF(17&lt;AA177,"Sét")))</f>
        <v>0</v>
      </c>
      <c r="BZ177" s="1" t="str">
        <f>IF(AB177&lt;=0,"cứng",IF((0&lt;AB177)*AND(AB177&lt;=0.25),"nửa cứng",IF((0.25&lt;AB177)*AND(AB177&lt;=0.5),"dẻo cứng",IF((0.5&lt;AB177)*AND(AB177&lt;=0.75),"dẻo mềm",IF((0.75&lt;AB177)*AND(AB177&lt;=1),"dẻo chảy",IF(1&lt;AB177,"chảy"))))))</f>
        <v>cứng</v>
      </c>
      <c r="CA177" s="1" t="str">
        <f>IF(AB177&lt;=0,"rắn",IF(AB177&lt;=1,"dẻo","chảy"))</f>
        <v>rắn</v>
      </c>
      <c r="CB177" s="1" t="str">
        <f t="shared" si="128"/>
        <v>cứng</v>
      </c>
    </row>
    <row r="178" spans="1:80" ht="18" customHeight="1" outlineLevel="1" x14ac:dyDescent="0.25">
      <c r="A178" s="186" t="s">
        <v>102</v>
      </c>
      <c r="B178" s="141"/>
      <c r="C178" s="141"/>
      <c r="D178" s="141"/>
      <c r="E178" s="141"/>
      <c r="F178" s="147"/>
      <c r="G178" s="147"/>
      <c r="H178" s="147"/>
      <c r="I178" s="147"/>
      <c r="J178" s="147"/>
      <c r="K178" s="147"/>
      <c r="L178" s="127"/>
      <c r="M178" s="127"/>
      <c r="N178" s="127"/>
      <c r="O178" s="127"/>
      <c r="P178" s="127"/>
      <c r="Q178" s="127"/>
      <c r="R178" s="127"/>
      <c r="S178" s="128"/>
      <c r="T178" s="128"/>
      <c r="U178" s="128">
        <f t="shared" ref="F178:AK178" si="130">MAX(U173:U176)</f>
        <v>2.72</v>
      </c>
      <c r="V178" s="149"/>
      <c r="W178" s="147"/>
      <c r="X178" s="147"/>
      <c r="Y178" s="147"/>
      <c r="Z178" s="147"/>
      <c r="AA178" s="147"/>
      <c r="AB178" s="148"/>
      <c r="AC178" s="148"/>
      <c r="AD178" s="150"/>
      <c r="AE178" s="149"/>
      <c r="AF178" s="149"/>
      <c r="AG178" s="149"/>
      <c r="AH178" s="149"/>
      <c r="AI178" s="149"/>
      <c r="AJ178" s="150"/>
      <c r="AK178" s="150"/>
      <c r="AL178" s="178"/>
    </row>
    <row r="179" spans="1:80" ht="18" customHeight="1" outlineLevel="1" thickBot="1" x14ac:dyDescent="0.3">
      <c r="A179" s="187" t="s">
        <v>103</v>
      </c>
      <c r="B179" s="152"/>
      <c r="C179" s="152"/>
      <c r="D179" s="152"/>
      <c r="E179" s="152"/>
      <c r="F179" s="153"/>
      <c r="G179" s="153"/>
      <c r="H179" s="153"/>
      <c r="I179" s="153"/>
      <c r="J179" s="153"/>
      <c r="K179" s="153"/>
      <c r="L179" s="157"/>
      <c r="M179" s="157"/>
      <c r="N179" s="157"/>
      <c r="O179" s="157"/>
      <c r="P179" s="157"/>
      <c r="Q179" s="157"/>
      <c r="R179" s="157"/>
      <c r="S179" s="158"/>
      <c r="T179" s="158"/>
      <c r="U179" s="158">
        <f t="shared" ref="F179:AK179" si="131">MIN(U173:U176)</f>
        <v>2.68</v>
      </c>
      <c r="V179" s="155"/>
      <c r="W179" s="153"/>
      <c r="X179" s="153"/>
      <c r="Y179" s="153"/>
      <c r="Z179" s="153"/>
      <c r="AA179" s="153"/>
      <c r="AB179" s="154"/>
      <c r="AC179" s="154"/>
      <c r="AD179" s="156"/>
      <c r="AE179" s="155"/>
      <c r="AF179" s="155"/>
      <c r="AG179" s="155"/>
      <c r="AH179" s="155"/>
      <c r="AI179" s="155"/>
      <c r="AJ179" s="156"/>
      <c r="AK179" s="156"/>
      <c r="AL179" s="188"/>
    </row>
  </sheetData>
  <mergeCells count="69">
    <mergeCell ref="AJ8:AK11"/>
    <mergeCell ref="AF8:AG9"/>
    <mergeCell ref="AH8:AI9"/>
    <mergeCell ref="AF10:AF11"/>
    <mergeCell ref="AG10:AG11"/>
    <mergeCell ref="AH10:AH11"/>
    <mergeCell ref="AI10:AI11"/>
    <mergeCell ref="A178:E178"/>
    <mergeCell ref="A179:E179"/>
    <mergeCell ref="A1:AL1"/>
    <mergeCell ref="A2:AL2"/>
    <mergeCell ref="A3:AL3"/>
    <mergeCell ref="A4:AL4"/>
    <mergeCell ref="A5:AL5"/>
    <mergeCell ref="A6:AL6"/>
    <mergeCell ref="A7:AL7"/>
    <mergeCell ref="A169:E169"/>
    <mergeCell ref="A170:E170"/>
    <mergeCell ref="A171:E171"/>
    <mergeCell ref="A177:E177"/>
    <mergeCell ref="A139:E139"/>
    <mergeCell ref="A140:E140"/>
    <mergeCell ref="A163:E163"/>
    <mergeCell ref="A164:E164"/>
    <mergeCell ref="A165:E165"/>
    <mergeCell ref="A107:E107"/>
    <mergeCell ref="A108:E108"/>
    <mergeCell ref="A109:E109"/>
    <mergeCell ref="A138:E138"/>
    <mergeCell ref="A65:E65"/>
    <mergeCell ref="A66:E66"/>
    <mergeCell ref="A85:E85"/>
    <mergeCell ref="A86:E86"/>
    <mergeCell ref="A87:E87"/>
    <mergeCell ref="A49:E49"/>
    <mergeCell ref="A50:E50"/>
    <mergeCell ref="A51:E51"/>
    <mergeCell ref="A64:E64"/>
    <mergeCell ref="Y8:AB9"/>
    <mergeCell ref="Y10:Y11"/>
    <mergeCell ref="Z10:Z11"/>
    <mergeCell ref="AA10:AA11"/>
    <mergeCell ref="AB10:AB11"/>
    <mergeCell ref="AD10:AD11"/>
    <mergeCell ref="AC8:AD9"/>
    <mergeCell ref="AC10:AC11"/>
    <mergeCell ref="D11:D12"/>
    <mergeCell ref="E11:E12"/>
    <mergeCell ref="D8:E10"/>
    <mergeCell ref="T9:T11"/>
    <mergeCell ref="U9:U11"/>
    <mergeCell ref="I9:M9"/>
    <mergeCell ref="AL8:AL11"/>
    <mergeCell ref="F8:Q8"/>
    <mergeCell ref="A8:A12"/>
    <mergeCell ref="B8:B12"/>
    <mergeCell ref="C8:C12"/>
    <mergeCell ref="G9:H9"/>
    <mergeCell ref="F9:F10"/>
    <mergeCell ref="AE9:AE11"/>
    <mergeCell ref="W9:W11"/>
    <mergeCell ref="F11:F12"/>
    <mergeCell ref="N9:O9"/>
    <mergeCell ref="P9:Q9"/>
    <mergeCell ref="P10:Q10"/>
    <mergeCell ref="R9:R11"/>
    <mergeCell ref="V9:V11"/>
    <mergeCell ref="X9:X11"/>
    <mergeCell ref="S9:S11"/>
  </mergeCells>
  <phoneticPr fontId="0" type="noConversion"/>
  <conditionalFormatting sqref="X49:X51">
    <cfRule type="cellIs" dxfId="1483" priority="731" stopIfTrue="1" operator="greaterThan">
      <formula>100</formula>
    </cfRule>
  </conditionalFormatting>
  <conditionalFormatting sqref="X64:X66">
    <cfRule type="cellIs" dxfId="1482" priority="767" stopIfTrue="1" operator="greaterThan">
      <formula>100</formula>
    </cfRule>
  </conditionalFormatting>
  <conditionalFormatting sqref="X85:X87">
    <cfRule type="cellIs" dxfId="1481" priority="780" stopIfTrue="1" operator="greaterThan">
      <formula>100</formula>
    </cfRule>
  </conditionalFormatting>
  <conditionalFormatting sqref="X107:X109">
    <cfRule type="cellIs" dxfId="1480" priority="799" stopIfTrue="1" operator="greaterThan">
      <formula>100</formula>
    </cfRule>
  </conditionalFormatting>
  <conditionalFormatting sqref="X138:X140">
    <cfRule type="cellIs" dxfId="1479" priority="819" stopIfTrue="1" operator="greaterThan">
      <formula>100</formula>
    </cfRule>
  </conditionalFormatting>
  <conditionalFormatting sqref="X163:X165">
    <cfRule type="cellIs" dxfId="1478" priority="848" stopIfTrue="1" operator="greaterThan">
      <formula>100</formula>
    </cfRule>
  </conditionalFormatting>
  <conditionalFormatting sqref="X169:X171">
    <cfRule type="cellIs" dxfId="1477" priority="871" stopIfTrue="1" operator="greaterThan">
      <formula>100</formula>
    </cfRule>
  </conditionalFormatting>
  <conditionalFormatting sqref="X173:X179">
    <cfRule type="cellIs" dxfId="1476" priority="875" stopIfTrue="1" operator="greaterThan">
      <formula>100</formula>
    </cfRule>
  </conditionalFormatting>
  <conditionalFormatting sqref="F49:Q49">
    <cfRule type="expression" dxfId="1475" priority="915" stopIfTrue="1">
      <formula>SUM($F$49:$Q$49)&lt;&gt;100</formula>
    </cfRule>
  </conditionalFormatting>
  <conditionalFormatting sqref="F64:Q64">
    <cfRule type="expression" dxfId="1474" priority="927" stopIfTrue="1">
      <formula>SUM($F$64:$Q$64)&lt;&gt;100</formula>
    </cfRule>
  </conditionalFormatting>
  <conditionalFormatting sqref="F85:Q85">
    <cfRule type="expression" dxfId="1473" priority="945" stopIfTrue="1">
      <formula>SUM($F$85:$Q$85)&lt;&gt;100</formula>
    </cfRule>
  </conditionalFormatting>
  <conditionalFormatting sqref="F107:Q107">
    <cfRule type="expression" dxfId="1472" priority="964" stopIfTrue="1">
      <formula>SUM($F$107:$Q$107)&lt;&gt;100</formula>
    </cfRule>
  </conditionalFormatting>
  <conditionalFormatting sqref="F138:Q138">
    <cfRule type="expression" dxfId="1471" priority="992" stopIfTrue="1">
      <formula>SUM($F$138:$Q$138)&lt;&gt;100</formula>
    </cfRule>
  </conditionalFormatting>
  <conditionalFormatting sqref="F163:Q163">
    <cfRule type="expression" dxfId="1470" priority="1014" stopIfTrue="1">
      <formula>SUM($F$163:$Q$163)&lt;&gt;100</formula>
    </cfRule>
  </conditionalFormatting>
  <conditionalFormatting sqref="F169:Q169">
    <cfRule type="expression" dxfId="1469" priority="1017" stopIfTrue="1">
      <formula>SUM($F$169:$Q$169)&lt;&gt;100</formula>
    </cfRule>
  </conditionalFormatting>
  <conditionalFormatting sqref="F173:Q173 J173:Q176">
    <cfRule type="expression" dxfId="1468" priority="1018" stopIfTrue="1">
      <formula>SUM($F$173:$Q$173)&lt;&gt;100</formula>
    </cfRule>
  </conditionalFormatting>
  <conditionalFormatting sqref="F174:Q174">
    <cfRule type="expression" dxfId="1467" priority="1019" stopIfTrue="1">
      <formula>SUM($F$174:$Q$174)&lt;&gt;100</formula>
    </cfRule>
  </conditionalFormatting>
  <conditionalFormatting sqref="F175:Q175">
    <cfRule type="expression" dxfId="1466" priority="1020" stopIfTrue="1">
      <formula>SUM($F$175:$Q$175)&lt;&gt;100</formula>
    </cfRule>
  </conditionalFormatting>
  <conditionalFormatting sqref="F176:Q176">
    <cfRule type="expression" dxfId="1465" priority="1021" stopIfTrue="1">
      <formula>SUM($F$176:$Q$176)&lt;&gt;100</formula>
    </cfRule>
  </conditionalFormatting>
  <conditionalFormatting sqref="F177:Q177">
    <cfRule type="expression" dxfId="1464" priority="1022" stopIfTrue="1">
      <formula>SUM($F$177:$Q$177)&lt;&gt;100</formula>
    </cfRule>
  </conditionalFormatting>
  <conditionalFormatting sqref="AA15">
    <cfRule type="expression" dxfId="1463" priority="730" stopIfTrue="1">
      <formula>$Y15=0</formula>
    </cfRule>
  </conditionalFormatting>
  <conditionalFormatting sqref="AB15">
    <cfRule type="expression" dxfId="1462" priority="727" stopIfTrue="1">
      <formula>OR($S15&lt;=0,$Z15&lt;=0)</formula>
    </cfRule>
  </conditionalFormatting>
  <conditionalFormatting sqref="V15:X15">
    <cfRule type="expression" dxfId="1461" priority="728" stopIfTrue="1">
      <formula>$T15&lt;=0</formula>
    </cfRule>
  </conditionalFormatting>
  <conditionalFormatting sqref="T15">
    <cfRule type="expression" dxfId="1460" priority="729" stopIfTrue="1">
      <formula>S15&lt;=0</formula>
    </cfRule>
  </conditionalFormatting>
  <conditionalFormatting sqref="R15">
    <cfRule type="expression" dxfId="1459" priority="725" stopIfTrue="1">
      <formula>R15&lt;=0</formula>
    </cfRule>
  </conditionalFormatting>
  <conditionalFormatting sqref="S15">
    <cfRule type="expression" dxfId="1458" priority="726" stopIfTrue="1">
      <formula>$S15&lt;=0</formula>
    </cfRule>
  </conditionalFormatting>
  <conditionalFormatting sqref="AA16:AA18">
    <cfRule type="expression" dxfId="1457" priority="724" stopIfTrue="1">
      <formula>$AB16=0</formula>
    </cfRule>
  </conditionalFormatting>
  <conditionalFormatting sqref="T16">
    <cfRule type="expression" dxfId="1456" priority="720" stopIfTrue="1">
      <formula>S16&lt;=0</formula>
    </cfRule>
  </conditionalFormatting>
  <conditionalFormatting sqref="R16">
    <cfRule type="expression" dxfId="1455" priority="722" stopIfTrue="1">
      <formula>R16&lt;=0</formula>
    </cfRule>
  </conditionalFormatting>
  <conditionalFormatting sqref="V16:X16">
    <cfRule type="expression" dxfId="1454" priority="723" stopIfTrue="1">
      <formula>$W16&lt;=0</formula>
    </cfRule>
  </conditionalFormatting>
  <conditionalFormatting sqref="AB16">
    <cfRule type="expression" dxfId="1453" priority="719" stopIfTrue="1">
      <formula>OR($V16&lt;=0,$AC16&lt;=0)</formula>
    </cfRule>
  </conditionalFormatting>
  <conditionalFormatting sqref="S16">
    <cfRule type="expression" dxfId="1452" priority="721" stopIfTrue="1">
      <formula>$V16&lt;=0</formula>
    </cfRule>
  </conditionalFormatting>
  <conditionalFormatting sqref="AB18">
    <cfRule type="expression" dxfId="1451" priority="714" stopIfTrue="1">
      <formula>OR($V18&lt;=0,$AC18&lt;=0)</formula>
    </cfRule>
  </conditionalFormatting>
  <conditionalFormatting sqref="V18:X18">
    <cfRule type="expression" dxfId="1450" priority="715" stopIfTrue="1">
      <formula>$W18&lt;=0</formula>
    </cfRule>
  </conditionalFormatting>
  <conditionalFormatting sqref="T18">
    <cfRule type="expression" dxfId="1449" priority="716" stopIfTrue="1">
      <formula>S18&lt;=0</formula>
    </cfRule>
  </conditionalFormatting>
  <conditionalFormatting sqref="S18">
    <cfRule type="expression" dxfId="1448" priority="717" stopIfTrue="1">
      <formula>$V18&lt;=0</formula>
    </cfRule>
  </conditionalFormatting>
  <conditionalFormatting sqref="R18">
    <cfRule type="expression" dxfId="1447" priority="718" stopIfTrue="1">
      <formula>R18&lt;=0</formula>
    </cfRule>
  </conditionalFormatting>
  <conditionalFormatting sqref="AB17">
    <cfRule type="expression" dxfId="1446" priority="709" stopIfTrue="1">
      <formula>OR($V17&lt;=0,$AC17&lt;=0)</formula>
    </cfRule>
  </conditionalFormatting>
  <conditionalFormatting sqref="V17:X17">
    <cfRule type="expression" dxfId="1445" priority="710" stopIfTrue="1">
      <formula>$W17&lt;=0</formula>
    </cfRule>
  </conditionalFormatting>
  <conditionalFormatting sqref="T17">
    <cfRule type="expression" dxfId="1444" priority="711" stopIfTrue="1">
      <formula>S17&lt;=0</formula>
    </cfRule>
  </conditionalFormatting>
  <conditionalFormatting sqref="S17">
    <cfRule type="expression" dxfId="1443" priority="712" stopIfTrue="1">
      <formula>$V17&lt;=0</formula>
    </cfRule>
  </conditionalFormatting>
  <conditionalFormatting sqref="R17">
    <cfRule type="expression" dxfId="1442" priority="713" stopIfTrue="1">
      <formula>R17&lt;=0</formula>
    </cfRule>
  </conditionalFormatting>
  <conditionalFormatting sqref="AA19:AA22">
    <cfRule type="expression" dxfId="1441" priority="708" stopIfTrue="1">
      <formula>$AB19=0</formula>
    </cfRule>
  </conditionalFormatting>
  <conditionalFormatting sqref="AB20">
    <cfRule type="expression" dxfId="1440" priority="705" stopIfTrue="1">
      <formula>OR($V20&lt;=0,$AC20&lt;=0)</formula>
    </cfRule>
  </conditionalFormatting>
  <conditionalFormatting sqref="V20:X20">
    <cfRule type="expression" dxfId="1439" priority="706" stopIfTrue="1">
      <formula>$W20&lt;=0</formula>
    </cfRule>
  </conditionalFormatting>
  <conditionalFormatting sqref="T20">
    <cfRule type="expression" dxfId="1438" priority="707" stopIfTrue="1">
      <formula>S20&lt;=0</formula>
    </cfRule>
  </conditionalFormatting>
  <conditionalFormatting sqref="R20">
    <cfRule type="expression" dxfId="1437" priority="703" stopIfTrue="1">
      <formula>R20&lt;=0</formula>
    </cfRule>
  </conditionalFormatting>
  <conditionalFormatting sqref="S20">
    <cfRule type="expression" dxfId="1436" priority="704" stopIfTrue="1">
      <formula>$V20&lt;=0</formula>
    </cfRule>
  </conditionalFormatting>
  <conditionalFormatting sqref="T21">
    <cfRule type="expression" dxfId="1435" priority="699" stopIfTrue="1">
      <formula>S21&lt;=0</formula>
    </cfRule>
  </conditionalFormatting>
  <conditionalFormatting sqref="R21">
    <cfRule type="expression" dxfId="1434" priority="701" stopIfTrue="1">
      <formula>R21&lt;=0</formula>
    </cfRule>
  </conditionalFormatting>
  <conditionalFormatting sqref="V21:X21">
    <cfRule type="expression" dxfId="1433" priority="702" stopIfTrue="1">
      <formula>$W21&lt;=0</formula>
    </cfRule>
  </conditionalFormatting>
  <conditionalFormatting sqref="AB21">
    <cfRule type="expression" dxfId="1432" priority="698" stopIfTrue="1">
      <formula>OR($V21&lt;=0,$AC21&lt;=0)</formula>
    </cfRule>
  </conditionalFormatting>
  <conditionalFormatting sqref="S21">
    <cfRule type="expression" dxfId="1431" priority="700" stopIfTrue="1">
      <formula>$V21&lt;=0</formula>
    </cfRule>
  </conditionalFormatting>
  <conditionalFormatting sqref="AB22">
    <cfRule type="expression" dxfId="1430" priority="693" stopIfTrue="1">
      <formula>OR($V22&lt;=0,$AC22&lt;=0)</formula>
    </cfRule>
  </conditionalFormatting>
  <conditionalFormatting sqref="V22:X22">
    <cfRule type="expression" dxfId="1429" priority="694" stopIfTrue="1">
      <formula>$W22&lt;=0</formula>
    </cfRule>
  </conditionalFormatting>
  <conditionalFormatting sqref="T22">
    <cfRule type="expression" dxfId="1428" priority="695" stopIfTrue="1">
      <formula>S22&lt;=0</formula>
    </cfRule>
  </conditionalFormatting>
  <conditionalFormatting sqref="S22">
    <cfRule type="expression" dxfId="1427" priority="696" stopIfTrue="1">
      <formula>$V22&lt;=0</formula>
    </cfRule>
  </conditionalFormatting>
  <conditionalFormatting sqref="R22">
    <cfRule type="expression" dxfId="1426" priority="697" stopIfTrue="1">
      <formula>R22&lt;=0</formula>
    </cfRule>
  </conditionalFormatting>
  <conditionalFormatting sqref="AB19">
    <cfRule type="expression" dxfId="1425" priority="688" stopIfTrue="1">
      <formula>OR($V19&lt;=0,$AC19&lt;=0)</formula>
    </cfRule>
  </conditionalFormatting>
  <conditionalFormatting sqref="V19:X19">
    <cfRule type="expression" dxfId="1424" priority="689" stopIfTrue="1">
      <formula>$W19&lt;=0</formula>
    </cfRule>
  </conditionalFormatting>
  <conditionalFormatting sqref="T19">
    <cfRule type="expression" dxfId="1423" priority="690" stopIfTrue="1">
      <formula>S19&lt;=0</formula>
    </cfRule>
  </conditionalFormatting>
  <conditionalFormatting sqref="S19">
    <cfRule type="expression" dxfId="1422" priority="691" stopIfTrue="1">
      <formula>$V19&lt;=0</formula>
    </cfRule>
  </conditionalFormatting>
  <conditionalFormatting sqref="R19">
    <cfRule type="expression" dxfId="1421" priority="692" stopIfTrue="1">
      <formula>R19&lt;=0</formula>
    </cfRule>
  </conditionalFormatting>
  <conditionalFormatting sqref="AA24">
    <cfRule type="expression" dxfId="1420" priority="687" stopIfTrue="1">
      <formula>$AB24=0</formula>
    </cfRule>
  </conditionalFormatting>
  <conditionalFormatting sqref="AB24">
    <cfRule type="expression" dxfId="1419" priority="682" stopIfTrue="1">
      <formula>OR($V24&lt;=0,$AC24&lt;=0)</formula>
    </cfRule>
  </conditionalFormatting>
  <conditionalFormatting sqref="V24:X24">
    <cfRule type="expression" dxfId="1418" priority="683" stopIfTrue="1">
      <formula>$W24&lt;=0</formula>
    </cfRule>
  </conditionalFormatting>
  <conditionalFormatting sqref="T24">
    <cfRule type="expression" dxfId="1417" priority="684" stopIfTrue="1">
      <formula>S24&lt;=0</formula>
    </cfRule>
  </conditionalFormatting>
  <conditionalFormatting sqref="S24">
    <cfRule type="expression" dxfId="1416" priority="685" stopIfTrue="1">
      <formula>$V24&lt;=0</formula>
    </cfRule>
  </conditionalFormatting>
  <conditionalFormatting sqref="R24">
    <cfRule type="expression" dxfId="1415" priority="686" stopIfTrue="1">
      <formula>R24&lt;=0</formula>
    </cfRule>
  </conditionalFormatting>
  <conditionalFormatting sqref="AA25:AA26">
    <cfRule type="expression" dxfId="1414" priority="681" stopIfTrue="1">
      <formula>$AB25=0</formula>
    </cfRule>
  </conditionalFormatting>
  <conditionalFormatting sqref="AB26">
    <cfRule type="expression" dxfId="1413" priority="678" stopIfTrue="1">
      <formula>OR($V26&lt;=0,$AC26&lt;=0)</formula>
    </cfRule>
  </conditionalFormatting>
  <conditionalFormatting sqref="V26:X26">
    <cfRule type="expression" dxfId="1412" priority="679" stopIfTrue="1">
      <formula>$W26&lt;=0</formula>
    </cfRule>
  </conditionalFormatting>
  <conditionalFormatting sqref="T26">
    <cfRule type="expression" dxfId="1411" priority="680" stopIfTrue="1">
      <formula>S26&lt;=0</formula>
    </cfRule>
  </conditionalFormatting>
  <conditionalFormatting sqref="R26">
    <cfRule type="expression" dxfId="1410" priority="676" stopIfTrue="1">
      <formula>R26&lt;=0</formula>
    </cfRule>
  </conditionalFormatting>
  <conditionalFormatting sqref="S26">
    <cfRule type="expression" dxfId="1409" priority="677" stopIfTrue="1">
      <formula>$V26&lt;=0</formula>
    </cfRule>
  </conditionalFormatting>
  <conditionalFormatting sqref="AB25">
    <cfRule type="expression" dxfId="1408" priority="671" stopIfTrue="1">
      <formula>OR($V25&lt;=0,$AC25&lt;=0)</formula>
    </cfRule>
  </conditionalFormatting>
  <conditionalFormatting sqref="V25:X25">
    <cfRule type="expression" dxfId="1407" priority="672" stopIfTrue="1">
      <formula>$W25&lt;=0</formula>
    </cfRule>
  </conditionalFormatting>
  <conditionalFormatting sqref="T25">
    <cfRule type="expression" dxfId="1406" priority="673" stopIfTrue="1">
      <formula>S25&lt;=0</formula>
    </cfRule>
  </conditionalFormatting>
  <conditionalFormatting sqref="S25">
    <cfRule type="expression" dxfId="1405" priority="674" stopIfTrue="1">
      <formula>$V25&lt;=0</formula>
    </cfRule>
  </conditionalFormatting>
  <conditionalFormatting sqref="R25">
    <cfRule type="expression" dxfId="1404" priority="675" stopIfTrue="1">
      <formula>R25&lt;=0</formula>
    </cfRule>
  </conditionalFormatting>
  <conditionalFormatting sqref="AA28">
    <cfRule type="expression" dxfId="1403" priority="670" stopIfTrue="1">
      <formula>$AB28=0</formula>
    </cfRule>
  </conditionalFormatting>
  <conditionalFormatting sqref="T28">
    <cfRule type="expression" dxfId="1402" priority="666" stopIfTrue="1">
      <formula>S28&lt;=0</formula>
    </cfRule>
  </conditionalFormatting>
  <conditionalFormatting sqref="R28">
    <cfRule type="expression" dxfId="1401" priority="668" stopIfTrue="1">
      <formula>R28&lt;=0</formula>
    </cfRule>
  </conditionalFormatting>
  <conditionalFormatting sqref="V28:X28">
    <cfRule type="expression" dxfId="1400" priority="669" stopIfTrue="1">
      <formula>$W28&lt;=0</formula>
    </cfRule>
  </conditionalFormatting>
  <conditionalFormatting sqref="AB28">
    <cfRule type="expression" dxfId="1399" priority="665" stopIfTrue="1">
      <formula>OR($V28&lt;=0,$AC28&lt;=0)</formula>
    </cfRule>
  </conditionalFormatting>
  <conditionalFormatting sqref="S28">
    <cfRule type="expression" dxfId="1398" priority="667" stopIfTrue="1">
      <formula>$V28&lt;=0</formula>
    </cfRule>
  </conditionalFormatting>
  <conditionalFormatting sqref="AA31:AA33">
    <cfRule type="expression" dxfId="1397" priority="664" stopIfTrue="1">
      <formula>$AB31=0</formula>
    </cfRule>
  </conditionalFormatting>
  <conditionalFormatting sqref="AB33">
    <cfRule type="expression" dxfId="1396" priority="659" stopIfTrue="1">
      <formula>OR($V33&lt;=0,$AC33&lt;=0)</formula>
    </cfRule>
  </conditionalFormatting>
  <conditionalFormatting sqref="V33:X33">
    <cfRule type="expression" dxfId="1395" priority="660" stopIfTrue="1">
      <formula>$W33&lt;=0</formula>
    </cfRule>
  </conditionalFormatting>
  <conditionalFormatting sqref="T33">
    <cfRule type="expression" dxfId="1394" priority="661" stopIfTrue="1">
      <formula>S33&lt;=0</formula>
    </cfRule>
  </conditionalFormatting>
  <conditionalFormatting sqref="S33">
    <cfRule type="expression" dxfId="1393" priority="662" stopIfTrue="1">
      <formula>$V33&lt;=0</formula>
    </cfRule>
  </conditionalFormatting>
  <conditionalFormatting sqref="R33">
    <cfRule type="expression" dxfId="1392" priority="663" stopIfTrue="1">
      <formula>R33&lt;=0</formula>
    </cfRule>
  </conditionalFormatting>
  <conditionalFormatting sqref="AB32">
    <cfRule type="expression" dxfId="1391" priority="654" stopIfTrue="1">
      <formula>OR($V32&lt;=0,$AC32&lt;=0)</formula>
    </cfRule>
  </conditionalFormatting>
  <conditionalFormatting sqref="V32:X32">
    <cfRule type="expression" dxfId="1390" priority="655" stopIfTrue="1">
      <formula>$W32&lt;=0</formula>
    </cfRule>
  </conditionalFormatting>
  <conditionalFormatting sqref="T32">
    <cfRule type="expression" dxfId="1389" priority="656" stopIfTrue="1">
      <formula>S32&lt;=0</formula>
    </cfRule>
  </conditionalFormatting>
  <conditionalFormatting sqref="S32">
    <cfRule type="expression" dxfId="1388" priority="657" stopIfTrue="1">
      <formula>$V32&lt;=0</formula>
    </cfRule>
  </conditionalFormatting>
  <conditionalFormatting sqref="R32">
    <cfRule type="expression" dxfId="1387" priority="658" stopIfTrue="1">
      <formula>R32&lt;=0</formula>
    </cfRule>
  </conditionalFormatting>
  <conditionalFormatting sqref="AB31">
    <cfRule type="expression" dxfId="1386" priority="649" stopIfTrue="1">
      <formula>OR($V31&lt;=0,$AC31&lt;=0)</formula>
    </cfRule>
  </conditionalFormatting>
  <conditionalFormatting sqref="V31:X31">
    <cfRule type="expression" dxfId="1385" priority="650" stopIfTrue="1">
      <formula>$W31&lt;=0</formula>
    </cfRule>
  </conditionalFormatting>
  <conditionalFormatting sqref="T31">
    <cfRule type="expression" dxfId="1384" priority="651" stopIfTrue="1">
      <formula>S31&lt;=0</formula>
    </cfRule>
  </conditionalFormatting>
  <conditionalFormatting sqref="S31">
    <cfRule type="expression" dxfId="1383" priority="652" stopIfTrue="1">
      <formula>$V31&lt;=0</formula>
    </cfRule>
  </conditionalFormatting>
  <conditionalFormatting sqref="R31">
    <cfRule type="expression" dxfId="1382" priority="653" stopIfTrue="1">
      <formula>R31&lt;=0</formula>
    </cfRule>
  </conditionalFormatting>
  <conditionalFormatting sqref="AA34:AA36">
    <cfRule type="expression" dxfId="1381" priority="648" stopIfTrue="1">
      <formula>$AB34=0</formula>
    </cfRule>
  </conditionalFormatting>
  <conditionalFormatting sqref="AB34">
    <cfRule type="expression" dxfId="1380" priority="645" stopIfTrue="1">
      <formula>OR($V34&lt;=0,$AC34&lt;=0)</formula>
    </cfRule>
  </conditionalFormatting>
  <conditionalFormatting sqref="V34:X34">
    <cfRule type="expression" dxfId="1379" priority="646" stopIfTrue="1">
      <formula>$W34&lt;=0</formula>
    </cfRule>
  </conditionalFormatting>
  <conditionalFormatting sqref="T34">
    <cfRule type="expression" dxfId="1378" priority="647" stopIfTrue="1">
      <formula>S34&lt;=0</formula>
    </cfRule>
  </conditionalFormatting>
  <conditionalFormatting sqref="R34">
    <cfRule type="expression" dxfId="1377" priority="643" stopIfTrue="1">
      <formula>R34&lt;=0</formula>
    </cfRule>
  </conditionalFormatting>
  <conditionalFormatting sqref="S34">
    <cfRule type="expression" dxfId="1376" priority="644" stopIfTrue="1">
      <formula>$V34&lt;=0</formula>
    </cfRule>
  </conditionalFormatting>
  <conditionalFormatting sqref="T35">
    <cfRule type="expression" dxfId="1375" priority="639" stopIfTrue="1">
      <formula>S35&lt;=0</formula>
    </cfRule>
  </conditionalFormatting>
  <conditionalFormatting sqref="R35">
    <cfRule type="expression" dxfId="1374" priority="641" stopIfTrue="1">
      <formula>R35&lt;=0</formula>
    </cfRule>
  </conditionalFormatting>
  <conditionalFormatting sqref="V35:X35">
    <cfRule type="expression" dxfId="1373" priority="642" stopIfTrue="1">
      <formula>$W35&lt;=0</formula>
    </cfRule>
  </conditionalFormatting>
  <conditionalFormatting sqref="AB35">
    <cfRule type="expression" dxfId="1372" priority="638" stopIfTrue="1">
      <formula>OR($V35&lt;=0,$AC35&lt;=0)</formula>
    </cfRule>
  </conditionalFormatting>
  <conditionalFormatting sqref="S35">
    <cfRule type="expression" dxfId="1371" priority="640" stopIfTrue="1">
      <formula>$V35&lt;=0</formula>
    </cfRule>
  </conditionalFormatting>
  <conditionalFormatting sqref="AB36">
    <cfRule type="expression" dxfId="1370" priority="633" stopIfTrue="1">
      <formula>OR($V36&lt;=0,$AC36&lt;=0)</formula>
    </cfRule>
  </conditionalFormatting>
  <conditionalFormatting sqref="V36:X36">
    <cfRule type="expression" dxfId="1369" priority="634" stopIfTrue="1">
      <formula>$W36&lt;=0</formula>
    </cfRule>
  </conditionalFormatting>
  <conditionalFormatting sqref="T36">
    <cfRule type="expression" dxfId="1368" priority="635" stopIfTrue="1">
      <formula>S36&lt;=0</formula>
    </cfRule>
  </conditionalFormatting>
  <conditionalFormatting sqref="S36">
    <cfRule type="expression" dxfId="1367" priority="636" stopIfTrue="1">
      <formula>$V36&lt;=0</formula>
    </cfRule>
  </conditionalFormatting>
  <conditionalFormatting sqref="R36">
    <cfRule type="expression" dxfId="1366" priority="637" stopIfTrue="1">
      <formula>R36&lt;=0</formula>
    </cfRule>
  </conditionalFormatting>
  <conditionalFormatting sqref="AA40:AA42">
    <cfRule type="expression" dxfId="1365" priority="632" stopIfTrue="1">
      <formula>$AB40=0</formula>
    </cfRule>
  </conditionalFormatting>
  <conditionalFormatting sqref="AB42">
    <cfRule type="expression" dxfId="1364" priority="629" stopIfTrue="1">
      <formula>OR($V42&lt;=0,$AC42&lt;=0)</formula>
    </cfRule>
  </conditionalFormatting>
  <conditionalFormatting sqref="V42:X42">
    <cfRule type="expression" dxfId="1363" priority="630" stopIfTrue="1">
      <formula>$W42&lt;=0</formula>
    </cfRule>
  </conditionalFormatting>
  <conditionalFormatting sqref="T42">
    <cfRule type="expression" dxfId="1362" priority="631" stopIfTrue="1">
      <formula>S42&lt;=0</formula>
    </cfRule>
  </conditionalFormatting>
  <conditionalFormatting sqref="R42">
    <cfRule type="expression" dxfId="1361" priority="627" stopIfTrue="1">
      <formula>R42&lt;=0</formula>
    </cfRule>
  </conditionalFormatting>
  <conditionalFormatting sqref="S42">
    <cfRule type="expression" dxfId="1360" priority="628" stopIfTrue="1">
      <formula>$V42&lt;=0</formula>
    </cfRule>
  </conditionalFormatting>
  <conditionalFormatting sqref="AB41">
    <cfRule type="expression" dxfId="1359" priority="622" stopIfTrue="1">
      <formula>OR($V41&lt;=0,$AC41&lt;=0)</formula>
    </cfRule>
  </conditionalFormatting>
  <conditionalFormatting sqref="V41:X41">
    <cfRule type="expression" dxfId="1358" priority="623" stopIfTrue="1">
      <formula>$W41&lt;=0</formula>
    </cfRule>
  </conditionalFormatting>
  <conditionalFormatting sqref="T41">
    <cfRule type="expression" dxfId="1357" priority="624" stopIfTrue="1">
      <formula>S41&lt;=0</formula>
    </cfRule>
  </conditionalFormatting>
  <conditionalFormatting sqref="S41">
    <cfRule type="expression" dxfId="1356" priority="625" stopIfTrue="1">
      <formula>$V41&lt;=0</formula>
    </cfRule>
  </conditionalFormatting>
  <conditionalFormatting sqref="R41">
    <cfRule type="expression" dxfId="1355" priority="626" stopIfTrue="1">
      <formula>R41&lt;=0</formula>
    </cfRule>
  </conditionalFormatting>
  <conditionalFormatting sqref="AB40">
    <cfRule type="expression" dxfId="1354" priority="617" stopIfTrue="1">
      <formula>OR($V40&lt;=0,$AC40&lt;=0)</formula>
    </cfRule>
  </conditionalFormatting>
  <conditionalFormatting sqref="V40:X40">
    <cfRule type="expression" dxfId="1353" priority="618" stopIfTrue="1">
      <formula>$W40&lt;=0</formula>
    </cfRule>
  </conditionalFormatting>
  <conditionalFormatting sqref="T40">
    <cfRule type="expression" dxfId="1352" priority="619" stopIfTrue="1">
      <formula>S40&lt;=0</formula>
    </cfRule>
  </conditionalFormatting>
  <conditionalFormatting sqref="S40">
    <cfRule type="expression" dxfId="1351" priority="620" stopIfTrue="1">
      <formula>$V40&lt;=0</formula>
    </cfRule>
  </conditionalFormatting>
  <conditionalFormatting sqref="R40">
    <cfRule type="expression" dxfId="1350" priority="621" stopIfTrue="1">
      <formula>R40&lt;=0</formula>
    </cfRule>
  </conditionalFormatting>
  <conditionalFormatting sqref="AA43:AA44">
    <cfRule type="expression" dxfId="1349" priority="616" stopIfTrue="1">
      <formula>$AB43=0</formula>
    </cfRule>
  </conditionalFormatting>
  <conditionalFormatting sqref="T43">
    <cfRule type="expression" dxfId="1348" priority="612" stopIfTrue="1">
      <formula>S43&lt;=0</formula>
    </cfRule>
  </conditionalFormatting>
  <conditionalFormatting sqref="R43">
    <cfRule type="expression" dxfId="1347" priority="614" stopIfTrue="1">
      <formula>R43&lt;=0</formula>
    </cfRule>
  </conditionalFormatting>
  <conditionalFormatting sqref="V43:X43">
    <cfRule type="expression" dxfId="1346" priority="615" stopIfTrue="1">
      <formula>$W43&lt;=0</formula>
    </cfRule>
  </conditionalFormatting>
  <conditionalFormatting sqref="AB43">
    <cfRule type="expression" dxfId="1345" priority="611" stopIfTrue="1">
      <formula>OR($V43&lt;=0,$AC43&lt;=0)</formula>
    </cfRule>
  </conditionalFormatting>
  <conditionalFormatting sqref="S43">
    <cfRule type="expression" dxfId="1344" priority="613" stopIfTrue="1">
      <formula>$V43&lt;=0</formula>
    </cfRule>
  </conditionalFormatting>
  <conditionalFormatting sqref="AB44">
    <cfRule type="expression" dxfId="1343" priority="606" stopIfTrue="1">
      <formula>OR($V44&lt;=0,$AC44&lt;=0)</formula>
    </cfRule>
  </conditionalFormatting>
  <conditionalFormatting sqref="V44:X44">
    <cfRule type="expression" dxfId="1342" priority="607" stopIfTrue="1">
      <formula>$W44&lt;=0</formula>
    </cfRule>
  </conditionalFormatting>
  <conditionalFormatting sqref="T44">
    <cfRule type="expression" dxfId="1341" priority="608" stopIfTrue="1">
      <formula>S44&lt;=0</formula>
    </cfRule>
  </conditionalFormatting>
  <conditionalFormatting sqref="S44">
    <cfRule type="expression" dxfId="1340" priority="609" stopIfTrue="1">
      <formula>$V44&lt;=0</formula>
    </cfRule>
  </conditionalFormatting>
  <conditionalFormatting sqref="R44">
    <cfRule type="expression" dxfId="1339" priority="610" stopIfTrue="1">
      <formula>R44&lt;=0</formula>
    </cfRule>
  </conditionalFormatting>
  <conditionalFormatting sqref="AA46:AA47">
    <cfRule type="expression" dxfId="1338" priority="605" stopIfTrue="1">
      <formula>$AB46=0</formula>
    </cfRule>
  </conditionalFormatting>
  <conditionalFormatting sqref="AB47">
    <cfRule type="expression" dxfId="1337" priority="600" stopIfTrue="1">
      <formula>OR($V47&lt;=0,$AC47&lt;=0)</formula>
    </cfRule>
  </conditionalFormatting>
  <conditionalFormatting sqref="V47:X47">
    <cfRule type="expression" dxfId="1336" priority="601" stopIfTrue="1">
      <formula>$W47&lt;=0</formula>
    </cfRule>
  </conditionalFormatting>
  <conditionalFormatting sqref="T47">
    <cfRule type="expression" dxfId="1335" priority="602" stopIfTrue="1">
      <formula>S47&lt;=0</formula>
    </cfRule>
  </conditionalFormatting>
  <conditionalFormatting sqref="S47">
    <cfRule type="expression" dxfId="1334" priority="603" stopIfTrue="1">
      <formula>$V47&lt;=0</formula>
    </cfRule>
  </conditionalFormatting>
  <conditionalFormatting sqref="R47">
    <cfRule type="expression" dxfId="1333" priority="604" stopIfTrue="1">
      <formula>R47&lt;=0</formula>
    </cfRule>
  </conditionalFormatting>
  <conditionalFormatting sqref="AB46">
    <cfRule type="expression" dxfId="1332" priority="595" stopIfTrue="1">
      <formula>OR($V46&lt;=0,$AC46&lt;=0)</formula>
    </cfRule>
  </conditionalFormatting>
  <conditionalFormatting sqref="V46:X46">
    <cfRule type="expression" dxfId="1331" priority="596" stopIfTrue="1">
      <formula>$W46&lt;=0</formula>
    </cfRule>
  </conditionalFormatting>
  <conditionalFormatting sqref="T46">
    <cfRule type="expression" dxfId="1330" priority="597" stopIfTrue="1">
      <formula>S46&lt;=0</formula>
    </cfRule>
  </conditionalFormatting>
  <conditionalFormatting sqref="S46">
    <cfRule type="expression" dxfId="1329" priority="598" stopIfTrue="1">
      <formula>$V46&lt;=0</formula>
    </cfRule>
  </conditionalFormatting>
  <conditionalFormatting sqref="R46">
    <cfRule type="expression" dxfId="1328" priority="599" stopIfTrue="1">
      <formula>R46&lt;=0</formula>
    </cfRule>
  </conditionalFormatting>
  <conditionalFormatting sqref="AA23">
    <cfRule type="expression" dxfId="1327" priority="594" stopIfTrue="1">
      <formula>$Y23=0</formula>
    </cfRule>
  </conditionalFormatting>
  <conditionalFormatting sqref="T23">
    <cfRule type="expression" dxfId="1326" priority="590" stopIfTrue="1">
      <formula>S23&lt;=0</formula>
    </cfRule>
  </conditionalFormatting>
  <conditionalFormatting sqref="R23">
    <cfRule type="expression" dxfId="1325" priority="592" stopIfTrue="1">
      <formula>R23&lt;=0</formula>
    </cfRule>
  </conditionalFormatting>
  <conditionalFormatting sqref="V23:X23">
    <cfRule type="expression" dxfId="1324" priority="593" stopIfTrue="1">
      <formula>$T23&lt;=0</formula>
    </cfRule>
  </conditionalFormatting>
  <conditionalFormatting sqref="AB23">
    <cfRule type="expression" dxfId="1323" priority="589" stopIfTrue="1">
      <formula>OR($S23&lt;=0,$Z23&lt;=0)</formula>
    </cfRule>
  </conditionalFormatting>
  <conditionalFormatting sqref="S23">
    <cfRule type="expression" dxfId="1322" priority="591" stopIfTrue="1">
      <formula>$S23&lt;=0</formula>
    </cfRule>
  </conditionalFormatting>
  <conditionalFormatting sqref="AA27">
    <cfRule type="expression" dxfId="1321" priority="588" stopIfTrue="1">
      <formula>$Y27=0</formula>
    </cfRule>
  </conditionalFormatting>
  <conditionalFormatting sqref="AB27">
    <cfRule type="expression" dxfId="1320" priority="583" stopIfTrue="1">
      <formula>OR($S27&lt;=0,$Z27&lt;=0)</formula>
    </cfRule>
  </conditionalFormatting>
  <conditionalFormatting sqref="V27:X27">
    <cfRule type="expression" dxfId="1319" priority="584" stopIfTrue="1">
      <formula>$T27&lt;=0</formula>
    </cfRule>
  </conditionalFormatting>
  <conditionalFormatting sqref="T27">
    <cfRule type="expression" dxfId="1318" priority="585" stopIfTrue="1">
      <formula>S27&lt;=0</formula>
    </cfRule>
  </conditionalFormatting>
  <conditionalFormatting sqref="S27">
    <cfRule type="expression" dxfId="1317" priority="586" stopIfTrue="1">
      <formula>$S27&lt;=0</formula>
    </cfRule>
  </conditionalFormatting>
  <conditionalFormatting sqref="R27">
    <cfRule type="expression" dxfId="1316" priority="587" stopIfTrue="1">
      <formula>R27&lt;=0</formula>
    </cfRule>
  </conditionalFormatting>
  <conditionalFormatting sqref="AA29:AA30">
    <cfRule type="expression" dxfId="1315" priority="582" stopIfTrue="1">
      <formula>$Y29=0</formula>
    </cfRule>
  </conditionalFormatting>
  <conditionalFormatting sqref="AB30">
    <cfRule type="expression" dxfId="1314" priority="577" stopIfTrue="1">
      <formula>OR($S30&lt;=0,$Z30&lt;=0)</formula>
    </cfRule>
  </conditionalFormatting>
  <conditionalFormatting sqref="V30:X30">
    <cfRule type="expression" dxfId="1313" priority="578" stopIfTrue="1">
      <formula>$T30&lt;=0</formula>
    </cfRule>
  </conditionalFormatting>
  <conditionalFormatting sqref="T30">
    <cfRule type="expression" dxfId="1312" priority="579" stopIfTrue="1">
      <formula>S30&lt;=0</formula>
    </cfRule>
  </conditionalFormatting>
  <conditionalFormatting sqref="S30">
    <cfRule type="expression" dxfId="1311" priority="580" stopIfTrue="1">
      <formula>$S30&lt;=0</formula>
    </cfRule>
  </conditionalFormatting>
  <conditionalFormatting sqref="R30">
    <cfRule type="expression" dxfId="1310" priority="581" stopIfTrue="1">
      <formula>R30&lt;=0</formula>
    </cfRule>
  </conditionalFormatting>
  <conditionalFormatting sqref="AB29">
    <cfRule type="expression" dxfId="1309" priority="572" stopIfTrue="1">
      <formula>OR($S29&lt;=0,$Z29&lt;=0)</formula>
    </cfRule>
  </conditionalFormatting>
  <conditionalFormatting sqref="V29:X29">
    <cfRule type="expression" dxfId="1308" priority="573" stopIfTrue="1">
      <formula>$T29&lt;=0</formula>
    </cfRule>
  </conditionalFormatting>
  <conditionalFormatting sqref="T29">
    <cfRule type="expression" dxfId="1307" priority="574" stopIfTrue="1">
      <formula>S29&lt;=0</formula>
    </cfRule>
  </conditionalFormatting>
  <conditionalFormatting sqref="S29">
    <cfRule type="expression" dxfId="1306" priority="575" stopIfTrue="1">
      <formula>$S29&lt;=0</formula>
    </cfRule>
  </conditionalFormatting>
  <conditionalFormatting sqref="R29">
    <cfRule type="expression" dxfId="1305" priority="576" stopIfTrue="1">
      <formula>R29&lt;=0</formula>
    </cfRule>
  </conditionalFormatting>
  <conditionalFormatting sqref="AA37:AA39">
    <cfRule type="expression" dxfId="1304" priority="571" stopIfTrue="1">
      <formula>$Y37=0</formula>
    </cfRule>
  </conditionalFormatting>
  <conditionalFormatting sqref="AB38">
    <cfRule type="expression" dxfId="1303" priority="568" stopIfTrue="1">
      <formula>OR($S38&lt;=0,$Z38&lt;=0)</formula>
    </cfRule>
  </conditionalFormatting>
  <conditionalFormatting sqref="V38:X38">
    <cfRule type="expression" dxfId="1302" priority="569" stopIfTrue="1">
      <formula>$T38&lt;=0</formula>
    </cfRule>
  </conditionalFormatting>
  <conditionalFormatting sqref="T38">
    <cfRule type="expression" dxfId="1301" priority="570" stopIfTrue="1">
      <formula>S38&lt;=0</formula>
    </cfRule>
  </conditionalFormatting>
  <conditionalFormatting sqref="R38">
    <cfRule type="expression" dxfId="1300" priority="566" stopIfTrue="1">
      <formula>R38&lt;=0</formula>
    </cfRule>
  </conditionalFormatting>
  <conditionalFormatting sqref="T37">
    <cfRule type="expression" dxfId="1299" priority="563" stopIfTrue="1">
      <formula>S37&lt;=0</formula>
    </cfRule>
  </conditionalFormatting>
  <conditionalFormatting sqref="R37">
    <cfRule type="expression" dxfId="1298" priority="565" stopIfTrue="1">
      <formula>R37&lt;=0</formula>
    </cfRule>
  </conditionalFormatting>
  <conditionalFormatting sqref="S38">
    <cfRule type="expression" dxfId="1297" priority="567" stopIfTrue="1">
      <formula>$S38&lt;=0</formula>
    </cfRule>
  </conditionalFormatting>
  <conditionalFormatting sqref="AB37">
    <cfRule type="expression" dxfId="1296" priority="561" stopIfTrue="1">
      <formula>OR($S37&lt;=0,$Z37&lt;=0)</formula>
    </cfRule>
  </conditionalFormatting>
  <conditionalFormatting sqref="V37:X37">
    <cfRule type="expression" dxfId="1295" priority="562" stopIfTrue="1">
      <formula>$T37&lt;=0</formula>
    </cfRule>
  </conditionalFormatting>
  <conditionalFormatting sqref="S37">
    <cfRule type="expression" dxfId="1294" priority="564" stopIfTrue="1">
      <formula>$S37&lt;=0</formula>
    </cfRule>
  </conditionalFormatting>
  <conditionalFormatting sqref="T39">
    <cfRule type="expression" dxfId="1293" priority="557" stopIfTrue="1">
      <formula>S39&lt;=0</formula>
    </cfRule>
  </conditionalFormatting>
  <conditionalFormatting sqref="R39">
    <cfRule type="expression" dxfId="1292" priority="559" stopIfTrue="1">
      <formula>R39&lt;=0</formula>
    </cfRule>
  </conditionalFormatting>
  <conditionalFormatting sqref="V39:X39">
    <cfRule type="expression" dxfId="1291" priority="560" stopIfTrue="1">
      <formula>$T39&lt;=0</formula>
    </cfRule>
  </conditionalFormatting>
  <conditionalFormatting sqref="AB39">
    <cfRule type="expression" dxfId="1290" priority="556" stopIfTrue="1">
      <formula>OR($S39&lt;=0,$Z39&lt;=0)</formula>
    </cfRule>
  </conditionalFormatting>
  <conditionalFormatting sqref="S39">
    <cfRule type="expression" dxfId="1289" priority="558" stopIfTrue="1">
      <formula>$S39&lt;=0</formula>
    </cfRule>
  </conditionalFormatting>
  <conditionalFormatting sqref="AA45">
    <cfRule type="expression" dxfId="1288" priority="555" stopIfTrue="1">
      <formula>$Y45=0</formula>
    </cfRule>
  </conditionalFormatting>
  <conditionalFormatting sqref="AB45">
    <cfRule type="expression" dxfId="1287" priority="550" stopIfTrue="1">
      <formula>OR($S45&lt;=0,$Z45&lt;=0)</formula>
    </cfRule>
  </conditionalFormatting>
  <conditionalFormatting sqref="V45:X45">
    <cfRule type="expression" dxfId="1286" priority="551" stopIfTrue="1">
      <formula>$T45&lt;=0</formula>
    </cfRule>
  </conditionalFormatting>
  <conditionalFormatting sqref="T45">
    <cfRule type="expression" dxfId="1285" priority="552" stopIfTrue="1">
      <formula>S45&lt;=0</formula>
    </cfRule>
  </conditionalFormatting>
  <conditionalFormatting sqref="S45">
    <cfRule type="expression" dxfId="1284" priority="553" stopIfTrue="1">
      <formula>$S45&lt;=0</formula>
    </cfRule>
  </conditionalFormatting>
  <conditionalFormatting sqref="R45">
    <cfRule type="expression" dxfId="1283" priority="554" stopIfTrue="1">
      <formula>R45&lt;=0</formula>
    </cfRule>
  </conditionalFormatting>
  <conditionalFormatting sqref="AA48">
    <cfRule type="expression" dxfId="1282" priority="549" stopIfTrue="1">
      <formula>$Y48=0</formula>
    </cfRule>
  </conditionalFormatting>
  <conditionalFormatting sqref="AB48">
    <cfRule type="expression" dxfId="1281" priority="544" stopIfTrue="1">
      <formula>OR($S48&lt;=0,$Z48&lt;=0)</formula>
    </cfRule>
  </conditionalFormatting>
  <conditionalFormatting sqref="V48:X48">
    <cfRule type="expression" dxfId="1280" priority="545" stopIfTrue="1">
      <formula>$T48&lt;=0</formula>
    </cfRule>
  </conditionalFormatting>
  <conditionalFormatting sqref="T48">
    <cfRule type="expression" dxfId="1279" priority="546" stopIfTrue="1">
      <formula>S48&lt;=0</formula>
    </cfRule>
  </conditionalFormatting>
  <conditionalFormatting sqref="S48">
    <cfRule type="expression" dxfId="1278" priority="547" stopIfTrue="1">
      <formula>$S48&lt;=0</formula>
    </cfRule>
  </conditionalFormatting>
  <conditionalFormatting sqref="R48">
    <cfRule type="expression" dxfId="1277" priority="548" stopIfTrue="1">
      <formula>R48&lt;=0</formula>
    </cfRule>
  </conditionalFormatting>
  <conditionalFormatting sqref="AA53:AA63">
    <cfRule type="expression" dxfId="1276" priority="543" stopIfTrue="1">
      <formula>$Y53=0</formula>
    </cfRule>
  </conditionalFormatting>
  <conditionalFormatting sqref="AB55">
    <cfRule type="expression" dxfId="1275" priority="540" stopIfTrue="1">
      <formula>OR($S55&lt;=0,$Z55&lt;=0)</formula>
    </cfRule>
  </conditionalFormatting>
  <conditionalFormatting sqref="V55:X55">
    <cfRule type="expression" dxfId="1274" priority="541" stopIfTrue="1">
      <formula>$T55&lt;=0</formula>
    </cfRule>
  </conditionalFormatting>
  <conditionalFormatting sqref="T55">
    <cfRule type="expression" dxfId="1273" priority="542" stopIfTrue="1">
      <formula>S55&lt;=0</formula>
    </cfRule>
  </conditionalFormatting>
  <conditionalFormatting sqref="R55">
    <cfRule type="expression" dxfId="1272" priority="538" stopIfTrue="1">
      <formula>R55&lt;=0</formula>
    </cfRule>
  </conditionalFormatting>
  <conditionalFormatting sqref="T54">
    <cfRule type="expression" dxfId="1271" priority="535" stopIfTrue="1">
      <formula>S54&lt;=0</formula>
    </cfRule>
  </conditionalFormatting>
  <conditionalFormatting sqref="R54">
    <cfRule type="expression" dxfId="1270" priority="537" stopIfTrue="1">
      <formula>R54&lt;=0</formula>
    </cfRule>
  </conditionalFormatting>
  <conditionalFormatting sqref="S55">
    <cfRule type="expression" dxfId="1269" priority="539" stopIfTrue="1">
      <formula>$S55&lt;=0</formula>
    </cfRule>
  </conditionalFormatting>
  <conditionalFormatting sqref="AB54">
    <cfRule type="expression" dxfId="1268" priority="533" stopIfTrue="1">
      <formula>OR($S54&lt;=0,$Z54&lt;=0)</formula>
    </cfRule>
  </conditionalFormatting>
  <conditionalFormatting sqref="V54:X54">
    <cfRule type="expression" dxfId="1267" priority="534" stopIfTrue="1">
      <formula>$T54&lt;=0</formula>
    </cfRule>
  </conditionalFormatting>
  <conditionalFormatting sqref="S54">
    <cfRule type="expression" dxfId="1266" priority="536" stopIfTrue="1">
      <formula>$S54&lt;=0</formula>
    </cfRule>
  </conditionalFormatting>
  <conditionalFormatting sqref="AB53">
    <cfRule type="expression" dxfId="1265" priority="528" stopIfTrue="1">
      <formula>OR($S53&lt;=0,$Z53&lt;=0)</formula>
    </cfRule>
  </conditionalFormatting>
  <conditionalFormatting sqref="V53:X53">
    <cfRule type="expression" dxfId="1264" priority="529" stopIfTrue="1">
      <formula>$T53&lt;=0</formula>
    </cfRule>
  </conditionalFormatting>
  <conditionalFormatting sqref="T53">
    <cfRule type="expression" dxfId="1263" priority="530" stopIfTrue="1">
      <formula>S53&lt;=0</formula>
    </cfRule>
  </conditionalFormatting>
  <conditionalFormatting sqref="S53">
    <cfRule type="expression" dxfId="1262" priority="531" stopIfTrue="1">
      <formula>$S53&lt;=0</formula>
    </cfRule>
  </conditionalFormatting>
  <conditionalFormatting sqref="R53">
    <cfRule type="expression" dxfId="1261" priority="532" stopIfTrue="1">
      <formula>R53&lt;=0</formula>
    </cfRule>
  </conditionalFormatting>
  <conditionalFormatting sqref="AB61">
    <cfRule type="expression" dxfId="1260" priority="525" stopIfTrue="1">
      <formula>OR($S61&lt;=0,$Z61&lt;=0)</formula>
    </cfRule>
  </conditionalFormatting>
  <conditionalFormatting sqref="V61:X61">
    <cfRule type="expression" dxfId="1259" priority="526" stopIfTrue="1">
      <formula>$T61&lt;=0</formula>
    </cfRule>
  </conditionalFormatting>
  <conditionalFormatting sqref="T61">
    <cfRule type="expression" dxfId="1258" priority="527" stopIfTrue="1">
      <formula>S61&lt;=0</formula>
    </cfRule>
  </conditionalFormatting>
  <conditionalFormatting sqref="T56">
    <cfRule type="expression" dxfId="1257" priority="520" stopIfTrue="1">
      <formula>S56&lt;=0</formula>
    </cfRule>
  </conditionalFormatting>
  <conditionalFormatting sqref="R56 R61">
    <cfRule type="expression" dxfId="1256" priority="522" stopIfTrue="1">
      <formula>R56&lt;=0</formula>
    </cfRule>
  </conditionalFormatting>
  <conditionalFormatting sqref="T60">
    <cfRule type="expression" dxfId="1255" priority="516" stopIfTrue="1">
      <formula>S60&lt;=0</formula>
    </cfRule>
  </conditionalFormatting>
  <conditionalFormatting sqref="R60">
    <cfRule type="expression" dxfId="1254" priority="518" stopIfTrue="1">
      <formula>R60&lt;=0</formula>
    </cfRule>
  </conditionalFormatting>
  <conditionalFormatting sqref="V56:X56">
    <cfRule type="expression" dxfId="1253" priority="523" stopIfTrue="1">
      <formula>$T56&lt;=0</formula>
    </cfRule>
  </conditionalFormatting>
  <conditionalFormatting sqref="S61">
    <cfRule type="expression" dxfId="1252" priority="524" stopIfTrue="1">
      <formula>$S61&lt;=0</formula>
    </cfRule>
  </conditionalFormatting>
  <conditionalFormatting sqref="AB56">
    <cfRule type="expression" dxfId="1251" priority="519" stopIfTrue="1">
      <formula>OR($S56&lt;=0,$Z56&lt;=0)</formula>
    </cfRule>
  </conditionalFormatting>
  <conditionalFormatting sqref="S56">
    <cfRule type="expression" dxfId="1250" priority="521" stopIfTrue="1">
      <formula>$S56&lt;=0</formula>
    </cfRule>
  </conditionalFormatting>
  <conditionalFormatting sqref="AB60">
    <cfRule type="expression" dxfId="1249" priority="514" stopIfTrue="1">
      <formula>OR($S60&lt;=0,$Z60&lt;=0)</formula>
    </cfRule>
  </conditionalFormatting>
  <conditionalFormatting sqref="V60:X60">
    <cfRule type="expression" dxfId="1248" priority="515" stopIfTrue="1">
      <formula>$T60&lt;=0</formula>
    </cfRule>
  </conditionalFormatting>
  <conditionalFormatting sqref="S60">
    <cfRule type="expression" dxfId="1247" priority="517" stopIfTrue="1">
      <formula>$S60&lt;=0</formula>
    </cfRule>
  </conditionalFormatting>
  <conditionalFormatting sqref="AB59">
    <cfRule type="expression" dxfId="1246" priority="509" stopIfTrue="1">
      <formula>OR($S59&lt;=0,$Z59&lt;=0)</formula>
    </cfRule>
  </conditionalFormatting>
  <conditionalFormatting sqref="V59:X59">
    <cfRule type="expression" dxfId="1245" priority="510" stopIfTrue="1">
      <formula>$T59&lt;=0</formula>
    </cfRule>
  </conditionalFormatting>
  <conditionalFormatting sqref="T59">
    <cfRule type="expression" dxfId="1244" priority="511" stopIfTrue="1">
      <formula>S59&lt;=0</formula>
    </cfRule>
  </conditionalFormatting>
  <conditionalFormatting sqref="S59">
    <cfRule type="expression" dxfId="1243" priority="512" stopIfTrue="1">
      <formula>$S59&lt;=0</formula>
    </cfRule>
  </conditionalFormatting>
  <conditionalFormatting sqref="R59">
    <cfRule type="expression" dxfId="1242" priority="513" stopIfTrue="1">
      <formula>R59&lt;=0</formula>
    </cfRule>
  </conditionalFormatting>
  <conditionalFormatting sqref="AB58">
    <cfRule type="expression" dxfId="1241" priority="504" stopIfTrue="1">
      <formula>OR($S58&lt;=0,$Z58&lt;=0)</formula>
    </cfRule>
  </conditionalFormatting>
  <conditionalFormatting sqref="V58:X58">
    <cfRule type="expression" dxfId="1240" priority="505" stopIfTrue="1">
      <formula>$T58&lt;=0</formula>
    </cfRule>
  </conditionalFormatting>
  <conditionalFormatting sqref="T58">
    <cfRule type="expression" dxfId="1239" priority="506" stopIfTrue="1">
      <formula>S58&lt;=0</formula>
    </cfRule>
  </conditionalFormatting>
  <conditionalFormatting sqref="S58">
    <cfRule type="expression" dxfId="1238" priority="507" stopIfTrue="1">
      <formula>$S58&lt;=0</formula>
    </cfRule>
  </conditionalFormatting>
  <conditionalFormatting sqref="R58">
    <cfRule type="expression" dxfId="1237" priority="508" stopIfTrue="1">
      <formula>R58&lt;=0</formula>
    </cfRule>
  </conditionalFormatting>
  <conditionalFormatting sqref="AB57">
    <cfRule type="expression" dxfId="1236" priority="499" stopIfTrue="1">
      <formula>OR($S57&lt;=0,$Z57&lt;=0)</formula>
    </cfRule>
  </conditionalFormatting>
  <conditionalFormatting sqref="V57:X57">
    <cfRule type="expression" dxfId="1235" priority="500" stopIfTrue="1">
      <formula>$T57&lt;=0</formula>
    </cfRule>
  </conditionalFormatting>
  <conditionalFormatting sqref="T57">
    <cfRule type="expression" dxfId="1234" priority="501" stopIfTrue="1">
      <formula>S57&lt;=0</formula>
    </cfRule>
  </conditionalFormatting>
  <conditionalFormatting sqref="S57">
    <cfRule type="expression" dxfId="1233" priority="502" stopIfTrue="1">
      <formula>$S57&lt;=0</formula>
    </cfRule>
  </conditionalFormatting>
  <conditionalFormatting sqref="R57">
    <cfRule type="expression" dxfId="1232" priority="503" stopIfTrue="1">
      <formula>R57&lt;=0</formula>
    </cfRule>
  </conditionalFormatting>
  <conditionalFormatting sqref="T62">
    <cfRule type="expression" dxfId="1231" priority="495" stopIfTrue="1">
      <formula>S62&lt;=0</formula>
    </cfRule>
  </conditionalFormatting>
  <conditionalFormatting sqref="R62">
    <cfRule type="expression" dxfId="1230" priority="497" stopIfTrue="1">
      <formula>R62&lt;=0</formula>
    </cfRule>
  </conditionalFormatting>
  <conditionalFormatting sqref="V62:X62">
    <cfRule type="expression" dxfId="1229" priority="498" stopIfTrue="1">
      <formula>$T62&lt;=0</formula>
    </cfRule>
  </conditionalFormatting>
  <conditionalFormatting sqref="AB62">
    <cfRule type="expression" dxfId="1228" priority="494" stopIfTrue="1">
      <formula>OR($S62&lt;=0,$Z62&lt;=0)</formula>
    </cfRule>
  </conditionalFormatting>
  <conditionalFormatting sqref="S62">
    <cfRule type="expression" dxfId="1227" priority="496" stopIfTrue="1">
      <formula>$S62&lt;=0</formula>
    </cfRule>
  </conditionalFormatting>
  <conditionalFormatting sqref="AB63">
    <cfRule type="expression" dxfId="1226" priority="489" stopIfTrue="1">
      <formula>OR($S63&lt;=0,$Z63&lt;=0)</formula>
    </cfRule>
  </conditionalFormatting>
  <conditionalFormatting sqref="V63:X63">
    <cfRule type="expression" dxfId="1225" priority="490" stopIfTrue="1">
      <formula>$T63&lt;=0</formula>
    </cfRule>
  </conditionalFormatting>
  <conditionalFormatting sqref="T63">
    <cfRule type="expression" dxfId="1224" priority="491" stopIfTrue="1">
      <formula>S63&lt;=0</formula>
    </cfRule>
  </conditionalFormatting>
  <conditionalFormatting sqref="S63">
    <cfRule type="expression" dxfId="1223" priority="492" stopIfTrue="1">
      <formula>$S63&lt;=0</formula>
    </cfRule>
  </conditionalFormatting>
  <conditionalFormatting sqref="R63">
    <cfRule type="expression" dxfId="1222" priority="493" stopIfTrue="1">
      <formula>R63&lt;=0</formula>
    </cfRule>
  </conditionalFormatting>
  <conditionalFormatting sqref="AA68:AA84">
    <cfRule type="expression" dxfId="1221" priority="488" stopIfTrue="1">
      <formula>$Y68=0</formula>
    </cfRule>
  </conditionalFormatting>
  <conditionalFormatting sqref="AB76">
    <cfRule type="expression" dxfId="1220" priority="485" stopIfTrue="1">
      <formula>OR($S76&lt;=0,$Z76&lt;=0)</formula>
    </cfRule>
  </conditionalFormatting>
  <conditionalFormatting sqref="V76:X76">
    <cfRule type="expression" dxfId="1219" priority="486" stopIfTrue="1">
      <formula>$T76&lt;=0</formula>
    </cfRule>
  </conditionalFormatting>
  <conditionalFormatting sqref="T76">
    <cfRule type="expression" dxfId="1218" priority="487" stopIfTrue="1">
      <formula>S76&lt;=0</formula>
    </cfRule>
  </conditionalFormatting>
  <conditionalFormatting sqref="T71">
    <cfRule type="expression" dxfId="1217" priority="480" stopIfTrue="1">
      <formula>S71&lt;=0</formula>
    </cfRule>
  </conditionalFormatting>
  <conditionalFormatting sqref="R71 R76">
    <cfRule type="expression" dxfId="1216" priority="482" stopIfTrue="1">
      <formula>R71&lt;=0</formula>
    </cfRule>
  </conditionalFormatting>
  <conditionalFormatting sqref="T75">
    <cfRule type="expression" dxfId="1215" priority="476" stopIfTrue="1">
      <formula>S75&lt;=0</formula>
    </cfRule>
  </conditionalFormatting>
  <conditionalFormatting sqref="R75">
    <cfRule type="expression" dxfId="1214" priority="478" stopIfTrue="1">
      <formula>R75&lt;=0</formula>
    </cfRule>
  </conditionalFormatting>
  <conditionalFormatting sqref="V71:X71">
    <cfRule type="expression" dxfId="1213" priority="483" stopIfTrue="1">
      <formula>$T71&lt;=0</formula>
    </cfRule>
  </conditionalFormatting>
  <conditionalFormatting sqref="S76">
    <cfRule type="expression" dxfId="1212" priority="484" stopIfTrue="1">
      <formula>$S76&lt;=0</formula>
    </cfRule>
  </conditionalFormatting>
  <conditionalFormatting sqref="AB71">
    <cfRule type="expression" dxfId="1211" priority="479" stopIfTrue="1">
      <formula>OR($S71&lt;=0,$Z71&lt;=0)</formula>
    </cfRule>
  </conditionalFormatting>
  <conditionalFormatting sqref="S71">
    <cfRule type="expression" dxfId="1210" priority="481" stopIfTrue="1">
      <formula>$S71&lt;=0</formula>
    </cfRule>
  </conditionalFormatting>
  <conditionalFormatting sqref="AB75">
    <cfRule type="expression" dxfId="1209" priority="474" stopIfTrue="1">
      <formula>OR($S75&lt;=0,$Z75&lt;=0)</formula>
    </cfRule>
  </conditionalFormatting>
  <conditionalFormatting sqref="V75:X75">
    <cfRule type="expression" dxfId="1208" priority="475" stopIfTrue="1">
      <formula>$T75&lt;=0</formula>
    </cfRule>
  </conditionalFormatting>
  <conditionalFormatting sqref="S75">
    <cfRule type="expression" dxfId="1207" priority="477" stopIfTrue="1">
      <formula>$S75&lt;=0</formula>
    </cfRule>
  </conditionalFormatting>
  <conditionalFormatting sqref="AB74">
    <cfRule type="expression" dxfId="1206" priority="469" stopIfTrue="1">
      <formula>OR($S74&lt;=0,$Z74&lt;=0)</formula>
    </cfRule>
  </conditionalFormatting>
  <conditionalFormatting sqref="V74:X74">
    <cfRule type="expression" dxfId="1205" priority="470" stopIfTrue="1">
      <formula>$T74&lt;=0</formula>
    </cfRule>
  </conditionalFormatting>
  <conditionalFormatting sqref="T74">
    <cfRule type="expression" dxfId="1204" priority="471" stopIfTrue="1">
      <formula>S74&lt;=0</formula>
    </cfRule>
  </conditionalFormatting>
  <conditionalFormatting sqref="S74">
    <cfRule type="expression" dxfId="1203" priority="472" stopIfTrue="1">
      <formula>$S74&lt;=0</formula>
    </cfRule>
  </conditionalFormatting>
  <conditionalFormatting sqref="R74">
    <cfRule type="expression" dxfId="1202" priority="473" stopIfTrue="1">
      <formula>R74&lt;=0</formula>
    </cfRule>
  </conditionalFormatting>
  <conditionalFormatting sqref="AB73">
    <cfRule type="expression" dxfId="1201" priority="464" stopIfTrue="1">
      <formula>OR($S73&lt;=0,$Z73&lt;=0)</formula>
    </cfRule>
  </conditionalFormatting>
  <conditionalFormatting sqref="V73:X73">
    <cfRule type="expression" dxfId="1200" priority="465" stopIfTrue="1">
      <formula>$T73&lt;=0</formula>
    </cfRule>
  </conditionalFormatting>
  <conditionalFormatting sqref="T73">
    <cfRule type="expression" dxfId="1199" priority="466" stopIfTrue="1">
      <formula>S73&lt;=0</formula>
    </cfRule>
  </conditionalFormatting>
  <conditionalFormatting sqref="S73">
    <cfRule type="expression" dxfId="1198" priority="467" stopIfTrue="1">
      <formula>$S73&lt;=0</formula>
    </cfRule>
  </conditionalFormatting>
  <conditionalFormatting sqref="R73">
    <cfRule type="expression" dxfId="1197" priority="468" stopIfTrue="1">
      <formula>R73&lt;=0</formula>
    </cfRule>
  </conditionalFormatting>
  <conditionalFormatting sqref="AB72">
    <cfRule type="expression" dxfId="1196" priority="459" stopIfTrue="1">
      <formula>OR($S72&lt;=0,$Z72&lt;=0)</formula>
    </cfRule>
  </conditionalFormatting>
  <conditionalFormatting sqref="V72:X72">
    <cfRule type="expression" dxfId="1195" priority="460" stopIfTrue="1">
      <formula>$T72&lt;=0</formula>
    </cfRule>
  </conditionalFormatting>
  <conditionalFormatting sqref="T72">
    <cfRule type="expression" dxfId="1194" priority="461" stopIfTrue="1">
      <formula>S72&lt;=0</formula>
    </cfRule>
  </conditionalFormatting>
  <conditionalFormatting sqref="S72">
    <cfRule type="expression" dxfId="1193" priority="462" stopIfTrue="1">
      <formula>$S72&lt;=0</formula>
    </cfRule>
  </conditionalFormatting>
  <conditionalFormatting sqref="R72">
    <cfRule type="expression" dxfId="1192" priority="463" stopIfTrue="1">
      <formula>R72&lt;=0</formula>
    </cfRule>
  </conditionalFormatting>
  <conditionalFormatting sqref="AB82">
    <cfRule type="expression" dxfId="1191" priority="456" stopIfTrue="1">
      <formula>OR($S82&lt;=0,$Z82&lt;=0)</formula>
    </cfRule>
  </conditionalFormatting>
  <conditionalFormatting sqref="V82:X82">
    <cfRule type="expression" dxfId="1190" priority="457" stopIfTrue="1">
      <formula>$T82&lt;=0</formula>
    </cfRule>
  </conditionalFormatting>
  <conditionalFormatting sqref="T82">
    <cfRule type="expression" dxfId="1189" priority="458" stopIfTrue="1">
      <formula>S82&lt;=0</formula>
    </cfRule>
  </conditionalFormatting>
  <conditionalFormatting sqref="T77">
    <cfRule type="expression" dxfId="1188" priority="451" stopIfTrue="1">
      <formula>S77&lt;=0</formula>
    </cfRule>
  </conditionalFormatting>
  <conditionalFormatting sqref="R77 R82">
    <cfRule type="expression" dxfId="1187" priority="453" stopIfTrue="1">
      <formula>R77&lt;=0</formula>
    </cfRule>
  </conditionalFormatting>
  <conditionalFormatting sqref="T81">
    <cfRule type="expression" dxfId="1186" priority="447" stopIfTrue="1">
      <formula>S81&lt;=0</formula>
    </cfRule>
  </conditionalFormatting>
  <conditionalFormatting sqref="R81">
    <cfRule type="expression" dxfId="1185" priority="449" stopIfTrue="1">
      <formula>R81&lt;=0</formula>
    </cfRule>
  </conditionalFormatting>
  <conditionalFormatting sqref="V77:X77">
    <cfRule type="expression" dxfId="1184" priority="454" stopIfTrue="1">
      <formula>$T77&lt;=0</formula>
    </cfRule>
  </conditionalFormatting>
  <conditionalFormatting sqref="S82">
    <cfRule type="expression" dxfId="1183" priority="455" stopIfTrue="1">
      <formula>$S82&lt;=0</formula>
    </cfRule>
  </conditionalFormatting>
  <conditionalFormatting sqref="AB77">
    <cfRule type="expression" dxfId="1182" priority="450" stopIfTrue="1">
      <formula>OR($S77&lt;=0,$Z77&lt;=0)</formula>
    </cfRule>
  </conditionalFormatting>
  <conditionalFormatting sqref="S77">
    <cfRule type="expression" dxfId="1181" priority="452" stopIfTrue="1">
      <formula>$S77&lt;=0</formula>
    </cfRule>
  </conditionalFormatting>
  <conditionalFormatting sqref="AB81">
    <cfRule type="expression" dxfId="1180" priority="445" stopIfTrue="1">
      <formula>OR($S81&lt;=0,$Z81&lt;=0)</formula>
    </cfRule>
  </conditionalFormatting>
  <conditionalFormatting sqref="V81:X81">
    <cfRule type="expression" dxfId="1179" priority="446" stopIfTrue="1">
      <formula>$T81&lt;=0</formula>
    </cfRule>
  </conditionalFormatting>
  <conditionalFormatting sqref="S81">
    <cfRule type="expression" dxfId="1178" priority="448" stopIfTrue="1">
      <formula>$S81&lt;=0</formula>
    </cfRule>
  </conditionalFormatting>
  <conditionalFormatting sqref="AB80">
    <cfRule type="expression" dxfId="1177" priority="440" stopIfTrue="1">
      <formula>OR($S80&lt;=0,$Z80&lt;=0)</formula>
    </cfRule>
  </conditionalFormatting>
  <conditionalFormatting sqref="V80:X80">
    <cfRule type="expression" dxfId="1176" priority="441" stopIfTrue="1">
      <formula>$T80&lt;=0</formula>
    </cfRule>
  </conditionalFormatting>
  <conditionalFormatting sqref="T80">
    <cfRule type="expression" dxfId="1175" priority="442" stopIfTrue="1">
      <formula>S80&lt;=0</formula>
    </cfRule>
  </conditionalFormatting>
  <conditionalFormatting sqref="S80">
    <cfRule type="expression" dxfId="1174" priority="443" stopIfTrue="1">
      <formula>$S80&lt;=0</formula>
    </cfRule>
  </conditionalFormatting>
  <conditionalFormatting sqref="R80">
    <cfRule type="expression" dxfId="1173" priority="444" stopIfTrue="1">
      <formula>R80&lt;=0</formula>
    </cfRule>
  </conditionalFormatting>
  <conditionalFormatting sqref="AB79">
    <cfRule type="expression" dxfId="1172" priority="435" stopIfTrue="1">
      <formula>OR($S79&lt;=0,$Z79&lt;=0)</formula>
    </cfRule>
  </conditionalFormatting>
  <conditionalFormatting sqref="V79:X79">
    <cfRule type="expression" dxfId="1171" priority="436" stopIfTrue="1">
      <formula>$T79&lt;=0</formula>
    </cfRule>
  </conditionalFormatting>
  <conditionalFormatting sqref="T79">
    <cfRule type="expression" dxfId="1170" priority="437" stopIfTrue="1">
      <formula>S79&lt;=0</formula>
    </cfRule>
  </conditionalFormatting>
  <conditionalFormatting sqref="S79">
    <cfRule type="expression" dxfId="1169" priority="438" stopIfTrue="1">
      <formula>$S79&lt;=0</formula>
    </cfRule>
  </conditionalFormatting>
  <conditionalFormatting sqref="R79">
    <cfRule type="expression" dxfId="1168" priority="439" stopIfTrue="1">
      <formula>R79&lt;=0</formula>
    </cfRule>
  </conditionalFormatting>
  <conditionalFormatting sqref="AB78">
    <cfRule type="expression" dxfId="1167" priority="430" stopIfTrue="1">
      <formula>OR($S78&lt;=0,$Z78&lt;=0)</formula>
    </cfRule>
  </conditionalFormatting>
  <conditionalFormatting sqref="V78:X78">
    <cfRule type="expression" dxfId="1166" priority="431" stopIfTrue="1">
      <formula>$T78&lt;=0</formula>
    </cfRule>
  </conditionalFormatting>
  <conditionalFormatting sqref="T78">
    <cfRule type="expression" dxfId="1165" priority="432" stopIfTrue="1">
      <formula>S78&lt;=0</formula>
    </cfRule>
  </conditionalFormatting>
  <conditionalFormatting sqref="S78">
    <cfRule type="expression" dxfId="1164" priority="433" stopIfTrue="1">
      <formula>$S78&lt;=0</formula>
    </cfRule>
  </conditionalFormatting>
  <conditionalFormatting sqref="R78">
    <cfRule type="expression" dxfId="1163" priority="434" stopIfTrue="1">
      <formula>R78&lt;=0</formula>
    </cfRule>
  </conditionalFormatting>
  <conditionalFormatting sqref="T83">
    <cfRule type="expression" dxfId="1162" priority="426" stopIfTrue="1">
      <formula>S83&lt;=0</formula>
    </cfRule>
  </conditionalFormatting>
  <conditionalFormatting sqref="R83">
    <cfRule type="expression" dxfId="1161" priority="428" stopIfTrue="1">
      <formula>R83&lt;=0</formula>
    </cfRule>
  </conditionalFormatting>
  <conditionalFormatting sqref="V83:X83">
    <cfRule type="expression" dxfId="1160" priority="429" stopIfTrue="1">
      <formula>$T83&lt;=0</formula>
    </cfRule>
  </conditionalFormatting>
  <conditionalFormatting sqref="AB83">
    <cfRule type="expression" dxfId="1159" priority="425" stopIfTrue="1">
      <formula>OR($S83&lt;=0,$Z83&lt;=0)</formula>
    </cfRule>
  </conditionalFormatting>
  <conditionalFormatting sqref="S83">
    <cfRule type="expression" dxfId="1158" priority="427" stopIfTrue="1">
      <formula>$S83&lt;=0</formula>
    </cfRule>
  </conditionalFormatting>
  <conditionalFormatting sqref="AB84">
    <cfRule type="expression" dxfId="1157" priority="420" stopIfTrue="1">
      <formula>OR($S84&lt;=0,$Z84&lt;=0)</formula>
    </cfRule>
  </conditionalFormatting>
  <conditionalFormatting sqref="V84:X84">
    <cfRule type="expression" dxfId="1156" priority="421" stopIfTrue="1">
      <formula>$T84&lt;=0</formula>
    </cfRule>
  </conditionalFormatting>
  <conditionalFormatting sqref="T84">
    <cfRule type="expression" dxfId="1155" priority="422" stopIfTrue="1">
      <formula>S84&lt;=0</formula>
    </cfRule>
  </conditionalFormatting>
  <conditionalFormatting sqref="S84">
    <cfRule type="expression" dxfId="1154" priority="423" stopIfTrue="1">
      <formula>$S84&lt;=0</formula>
    </cfRule>
  </conditionalFormatting>
  <conditionalFormatting sqref="R84">
    <cfRule type="expression" dxfId="1153" priority="424" stopIfTrue="1">
      <formula>R84&lt;=0</formula>
    </cfRule>
  </conditionalFormatting>
  <conditionalFormatting sqref="AB70">
    <cfRule type="expression" dxfId="1152" priority="417" stopIfTrue="1">
      <formula>OR($S70&lt;=0,$Z70&lt;=0)</formula>
    </cfRule>
  </conditionalFormatting>
  <conditionalFormatting sqref="V70:X70">
    <cfRule type="expression" dxfId="1151" priority="418" stopIfTrue="1">
      <formula>$T70&lt;=0</formula>
    </cfRule>
  </conditionalFormatting>
  <conditionalFormatting sqref="T70">
    <cfRule type="expression" dxfId="1150" priority="419" stopIfTrue="1">
      <formula>S70&lt;=0</formula>
    </cfRule>
  </conditionalFormatting>
  <conditionalFormatting sqref="R70">
    <cfRule type="expression" dxfId="1149" priority="415" stopIfTrue="1">
      <formula>R70&lt;=0</formula>
    </cfRule>
  </conditionalFormatting>
  <conditionalFormatting sqref="T69">
    <cfRule type="expression" dxfId="1148" priority="412" stopIfTrue="1">
      <formula>S69&lt;=0</formula>
    </cfRule>
  </conditionalFormatting>
  <conditionalFormatting sqref="R69">
    <cfRule type="expression" dxfId="1147" priority="414" stopIfTrue="1">
      <formula>R69&lt;=0</formula>
    </cfRule>
  </conditionalFormatting>
  <conditionalFormatting sqref="S70">
    <cfRule type="expression" dxfId="1146" priority="416" stopIfTrue="1">
      <formula>$S70&lt;=0</formula>
    </cfRule>
  </conditionalFormatting>
  <conditionalFormatting sqref="AB69">
    <cfRule type="expression" dxfId="1145" priority="410" stopIfTrue="1">
      <formula>OR($S69&lt;=0,$Z69&lt;=0)</formula>
    </cfRule>
  </conditionalFormatting>
  <conditionalFormatting sqref="V69:X69">
    <cfRule type="expression" dxfId="1144" priority="411" stopIfTrue="1">
      <formula>$T69&lt;=0</formula>
    </cfRule>
  </conditionalFormatting>
  <conditionalFormatting sqref="S69">
    <cfRule type="expression" dxfId="1143" priority="413" stopIfTrue="1">
      <formula>$S69&lt;=0</formula>
    </cfRule>
  </conditionalFormatting>
  <conditionalFormatting sqref="AB68">
    <cfRule type="expression" dxfId="1142" priority="405" stopIfTrue="1">
      <formula>OR($S68&lt;=0,$Z68&lt;=0)</formula>
    </cfRule>
  </conditionalFormatting>
  <conditionalFormatting sqref="V68:X68">
    <cfRule type="expression" dxfId="1141" priority="406" stopIfTrue="1">
      <formula>$T68&lt;=0</formula>
    </cfRule>
  </conditionalFormatting>
  <conditionalFormatting sqref="T68">
    <cfRule type="expression" dxfId="1140" priority="407" stopIfTrue="1">
      <formula>S68&lt;=0</formula>
    </cfRule>
  </conditionalFormatting>
  <conditionalFormatting sqref="S68">
    <cfRule type="expression" dxfId="1139" priority="408" stopIfTrue="1">
      <formula>$S68&lt;=0</formula>
    </cfRule>
  </conditionalFormatting>
  <conditionalFormatting sqref="R68">
    <cfRule type="expression" dxfId="1138" priority="409" stopIfTrue="1">
      <formula>R68&lt;=0</formula>
    </cfRule>
  </conditionalFormatting>
  <conditionalFormatting sqref="AA89:AA103">
    <cfRule type="expression" dxfId="1137" priority="404" stopIfTrue="1">
      <formula>$AB89=0</formula>
    </cfRule>
  </conditionalFormatting>
  <conditionalFormatting sqref="AB93">
    <cfRule type="expression" dxfId="1136" priority="401" stopIfTrue="1">
      <formula>OR($V93&lt;=0,$AC93&lt;=0)</formula>
    </cfRule>
  </conditionalFormatting>
  <conditionalFormatting sqref="V93:X93">
    <cfRule type="expression" dxfId="1135" priority="402" stopIfTrue="1">
      <formula>$W93&lt;=0</formula>
    </cfRule>
  </conditionalFormatting>
  <conditionalFormatting sqref="T93">
    <cfRule type="expression" dxfId="1134" priority="403" stopIfTrue="1">
      <formula>S93&lt;=0</formula>
    </cfRule>
  </conditionalFormatting>
  <conditionalFormatting sqref="R93">
    <cfRule type="expression" dxfId="1133" priority="399" stopIfTrue="1">
      <formula>R93&lt;=0</formula>
    </cfRule>
  </conditionalFormatting>
  <conditionalFormatting sqref="T92">
    <cfRule type="expression" dxfId="1132" priority="396" stopIfTrue="1">
      <formula>S92&lt;=0</formula>
    </cfRule>
  </conditionalFormatting>
  <conditionalFormatting sqref="R92">
    <cfRule type="expression" dxfId="1131" priority="398" stopIfTrue="1">
      <formula>R92&lt;=0</formula>
    </cfRule>
  </conditionalFormatting>
  <conditionalFormatting sqref="S93">
    <cfRule type="expression" dxfId="1130" priority="400" stopIfTrue="1">
      <formula>$V93&lt;=0</formula>
    </cfRule>
  </conditionalFormatting>
  <conditionalFormatting sqref="AB92">
    <cfRule type="expression" dxfId="1129" priority="394" stopIfTrue="1">
      <formula>OR($V92&lt;=0,$AC92&lt;=0)</formula>
    </cfRule>
  </conditionalFormatting>
  <conditionalFormatting sqref="V92:X92">
    <cfRule type="expression" dxfId="1128" priority="395" stopIfTrue="1">
      <formula>$W92&lt;=0</formula>
    </cfRule>
  </conditionalFormatting>
  <conditionalFormatting sqref="S92">
    <cfRule type="expression" dxfId="1127" priority="397" stopIfTrue="1">
      <formula>$V92&lt;=0</formula>
    </cfRule>
  </conditionalFormatting>
  <conditionalFormatting sqref="AB91">
    <cfRule type="expression" dxfId="1126" priority="389" stopIfTrue="1">
      <formula>OR($V91&lt;=0,$AC91&lt;=0)</formula>
    </cfRule>
  </conditionalFormatting>
  <conditionalFormatting sqref="V91:X91">
    <cfRule type="expression" dxfId="1125" priority="390" stopIfTrue="1">
      <formula>$W91&lt;=0</formula>
    </cfRule>
  </conditionalFormatting>
  <conditionalFormatting sqref="T91">
    <cfRule type="expression" dxfId="1124" priority="391" stopIfTrue="1">
      <formula>S91&lt;=0</formula>
    </cfRule>
  </conditionalFormatting>
  <conditionalFormatting sqref="S91">
    <cfRule type="expression" dxfId="1123" priority="392" stopIfTrue="1">
      <formula>$V91&lt;=0</formula>
    </cfRule>
  </conditionalFormatting>
  <conditionalFormatting sqref="R91">
    <cfRule type="expression" dxfId="1122" priority="393" stopIfTrue="1">
      <formula>R91&lt;=0</formula>
    </cfRule>
  </conditionalFormatting>
  <conditionalFormatting sqref="AB90">
    <cfRule type="expression" dxfId="1121" priority="384" stopIfTrue="1">
      <formula>OR($V90&lt;=0,$AC90&lt;=0)</formula>
    </cfRule>
  </conditionalFormatting>
  <conditionalFormatting sqref="V90:X90">
    <cfRule type="expression" dxfId="1120" priority="385" stopIfTrue="1">
      <formula>$W90&lt;=0</formula>
    </cfRule>
  </conditionalFormatting>
  <conditionalFormatting sqref="T90">
    <cfRule type="expression" dxfId="1119" priority="386" stopIfTrue="1">
      <formula>S90&lt;=0</formula>
    </cfRule>
  </conditionalFormatting>
  <conditionalFormatting sqref="S90">
    <cfRule type="expression" dxfId="1118" priority="387" stopIfTrue="1">
      <formula>$V90&lt;=0</formula>
    </cfRule>
  </conditionalFormatting>
  <conditionalFormatting sqref="R90">
    <cfRule type="expression" dxfId="1117" priority="388" stopIfTrue="1">
      <formula>R90&lt;=0</formula>
    </cfRule>
  </conditionalFormatting>
  <conditionalFormatting sqref="AB89">
    <cfRule type="expression" dxfId="1116" priority="379" stopIfTrue="1">
      <formula>OR($V89&lt;=0,$AC89&lt;=0)</formula>
    </cfRule>
  </conditionalFormatting>
  <conditionalFormatting sqref="V89:X89">
    <cfRule type="expression" dxfId="1115" priority="380" stopIfTrue="1">
      <formula>$W89&lt;=0</formula>
    </cfRule>
  </conditionalFormatting>
  <conditionalFormatting sqref="T89">
    <cfRule type="expression" dxfId="1114" priority="381" stopIfTrue="1">
      <formula>S89&lt;=0</formula>
    </cfRule>
  </conditionalFormatting>
  <conditionalFormatting sqref="S89">
    <cfRule type="expression" dxfId="1113" priority="382" stopIfTrue="1">
      <formula>$V89&lt;=0</formula>
    </cfRule>
  </conditionalFormatting>
  <conditionalFormatting sqref="R89">
    <cfRule type="expression" dxfId="1112" priority="383" stopIfTrue="1">
      <formula>R89&lt;=0</formula>
    </cfRule>
  </conditionalFormatting>
  <conditionalFormatting sqref="AB99">
    <cfRule type="expression" dxfId="1111" priority="376" stopIfTrue="1">
      <formula>OR($V99&lt;=0,$AC99&lt;=0)</formula>
    </cfRule>
  </conditionalFormatting>
  <conditionalFormatting sqref="V99:X99">
    <cfRule type="expression" dxfId="1110" priority="377" stopIfTrue="1">
      <formula>$W99&lt;=0</formula>
    </cfRule>
  </conditionalFormatting>
  <conditionalFormatting sqref="T99">
    <cfRule type="expression" dxfId="1109" priority="378" stopIfTrue="1">
      <formula>S99&lt;=0</formula>
    </cfRule>
  </conditionalFormatting>
  <conditionalFormatting sqref="T94">
    <cfRule type="expression" dxfId="1108" priority="371" stopIfTrue="1">
      <formula>S94&lt;=0</formula>
    </cfRule>
  </conditionalFormatting>
  <conditionalFormatting sqref="R94 R99">
    <cfRule type="expression" dxfId="1107" priority="373" stopIfTrue="1">
      <formula>R94&lt;=0</formula>
    </cfRule>
  </conditionalFormatting>
  <conditionalFormatting sqref="T98">
    <cfRule type="expression" dxfId="1106" priority="367" stopIfTrue="1">
      <formula>S98&lt;=0</formula>
    </cfRule>
  </conditionalFormatting>
  <conditionalFormatting sqref="R98">
    <cfRule type="expression" dxfId="1105" priority="369" stopIfTrue="1">
      <formula>R98&lt;=0</formula>
    </cfRule>
  </conditionalFormatting>
  <conditionalFormatting sqref="V94:X94">
    <cfRule type="expression" dxfId="1104" priority="374" stopIfTrue="1">
      <formula>$W94&lt;=0</formula>
    </cfRule>
  </conditionalFormatting>
  <conditionalFormatting sqref="S99">
    <cfRule type="expression" dxfId="1103" priority="375" stopIfTrue="1">
      <formula>$V99&lt;=0</formula>
    </cfRule>
  </conditionalFormatting>
  <conditionalFormatting sqref="AB94">
    <cfRule type="expression" dxfId="1102" priority="370" stopIfTrue="1">
      <formula>OR($V94&lt;=0,$AC94&lt;=0)</formula>
    </cfRule>
  </conditionalFormatting>
  <conditionalFormatting sqref="S94">
    <cfRule type="expression" dxfId="1101" priority="372" stopIfTrue="1">
      <formula>$V94&lt;=0</formula>
    </cfRule>
  </conditionalFormatting>
  <conditionalFormatting sqref="AB98">
    <cfRule type="expression" dxfId="1100" priority="365" stopIfTrue="1">
      <formula>OR($V98&lt;=0,$AC98&lt;=0)</formula>
    </cfRule>
  </conditionalFormatting>
  <conditionalFormatting sqref="V98:X98">
    <cfRule type="expression" dxfId="1099" priority="366" stopIfTrue="1">
      <formula>$W98&lt;=0</formula>
    </cfRule>
  </conditionalFormatting>
  <conditionalFormatting sqref="S98">
    <cfRule type="expression" dxfId="1098" priority="368" stopIfTrue="1">
      <formula>$V98&lt;=0</formula>
    </cfRule>
  </conditionalFormatting>
  <conditionalFormatting sqref="AB97">
    <cfRule type="expression" dxfId="1097" priority="360" stopIfTrue="1">
      <formula>OR($V97&lt;=0,$AC97&lt;=0)</formula>
    </cfRule>
  </conditionalFormatting>
  <conditionalFormatting sqref="V97:X97">
    <cfRule type="expression" dxfId="1096" priority="361" stopIfTrue="1">
      <formula>$W97&lt;=0</formula>
    </cfRule>
  </conditionalFormatting>
  <conditionalFormatting sqref="T97">
    <cfRule type="expression" dxfId="1095" priority="362" stopIfTrue="1">
      <formula>S97&lt;=0</formula>
    </cfRule>
  </conditionalFormatting>
  <conditionalFormatting sqref="S97">
    <cfRule type="expression" dxfId="1094" priority="363" stopIfTrue="1">
      <formula>$V97&lt;=0</formula>
    </cfRule>
  </conditionalFormatting>
  <conditionalFormatting sqref="R97">
    <cfRule type="expression" dxfId="1093" priority="364" stopIfTrue="1">
      <formula>R97&lt;=0</formula>
    </cfRule>
  </conditionalFormatting>
  <conditionalFormatting sqref="AB96">
    <cfRule type="expression" dxfId="1092" priority="355" stopIfTrue="1">
      <formula>OR($V96&lt;=0,$AC96&lt;=0)</formula>
    </cfRule>
  </conditionalFormatting>
  <conditionalFormatting sqref="V96:X96">
    <cfRule type="expression" dxfId="1091" priority="356" stopIfTrue="1">
      <formula>$W96&lt;=0</formula>
    </cfRule>
  </conditionalFormatting>
  <conditionalFormatting sqref="T96">
    <cfRule type="expression" dxfId="1090" priority="357" stopIfTrue="1">
      <formula>S96&lt;=0</formula>
    </cfRule>
  </conditionalFormatting>
  <conditionalFormatting sqref="S96">
    <cfRule type="expression" dxfId="1089" priority="358" stopIfTrue="1">
      <formula>$V96&lt;=0</formula>
    </cfRule>
  </conditionalFormatting>
  <conditionalFormatting sqref="R96">
    <cfRule type="expression" dxfId="1088" priority="359" stopIfTrue="1">
      <formula>R96&lt;=0</formula>
    </cfRule>
  </conditionalFormatting>
  <conditionalFormatting sqref="AB95">
    <cfRule type="expression" dxfId="1087" priority="350" stopIfTrue="1">
      <formula>OR($V95&lt;=0,$AC95&lt;=0)</formula>
    </cfRule>
  </conditionalFormatting>
  <conditionalFormatting sqref="V95:X95">
    <cfRule type="expression" dxfId="1086" priority="351" stopIfTrue="1">
      <formula>$W95&lt;=0</formula>
    </cfRule>
  </conditionalFormatting>
  <conditionalFormatting sqref="T95">
    <cfRule type="expression" dxfId="1085" priority="352" stopIfTrue="1">
      <formula>S95&lt;=0</formula>
    </cfRule>
  </conditionalFormatting>
  <conditionalFormatting sqref="S95">
    <cfRule type="expression" dxfId="1084" priority="353" stopIfTrue="1">
      <formula>$V95&lt;=0</formula>
    </cfRule>
  </conditionalFormatting>
  <conditionalFormatting sqref="R95">
    <cfRule type="expression" dxfId="1083" priority="354" stopIfTrue="1">
      <formula>R95&lt;=0</formula>
    </cfRule>
  </conditionalFormatting>
  <conditionalFormatting sqref="T100">
    <cfRule type="expression" dxfId="1082" priority="346" stopIfTrue="1">
      <formula>S100&lt;=0</formula>
    </cfRule>
  </conditionalFormatting>
  <conditionalFormatting sqref="R100">
    <cfRule type="expression" dxfId="1081" priority="348" stopIfTrue="1">
      <formula>R100&lt;=0</formula>
    </cfRule>
  </conditionalFormatting>
  <conditionalFormatting sqref="V100:X100">
    <cfRule type="expression" dxfId="1080" priority="349" stopIfTrue="1">
      <formula>$W100&lt;=0</formula>
    </cfRule>
  </conditionalFormatting>
  <conditionalFormatting sqref="AB100">
    <cfRule type="expression" dxfId="1079" priority="345" stopIfTrue="1">
      <formula>OR($V100&lt;=0,$AC100&lt;=0)</formula>
    </cfRule>
  </conditionalFormatting>
  <conditionalFormatting sqref="S100">
    <cfRule type="expression" dxfId="1078" priority="347" stopIfTrue="1">
      <formula>$V100&lt;=0</formula>
    </cfRule>
  </conditionalFormatting>
  <conditionalFormatting sqref="AB103">
    <cfRule type="expression" dxfId="1077" priority="340" stopIfTrue="1">
      <formula>OR($V103&lt;=0,$AC103&lt;=0)</formula>
    </cfRule>
  </conditionalFormatting>
  <conditionalFormatting sqref="V103:X103">
    <cfRule type="expression" dxfId="1076" priority="341" stopIfTrue="1">
      <formula>$W103&lt;=0</formula>
    </cfRule>
  </conditionalFormatting>
  <conditionalFormatting sqref="T103">
    <cfRule type="expression" dxfId="1075" priority="342" stopIfTrue="1">
      <formula>S103&lt;=0</formula>
    </cfRule>
  </conditionalFormatting>
  <conditionalFormatting sqref="S103">
    <cfRule type="expression" dxfId="1074" priority="343" stopIfTrue="1">
      <formula>$V103&lt;=0</formula>
    </cfRule>
  </conditionalFormatting>
  <conditionalFormatting sqref="R103">
    <cfRule type="expression" dxfId="1073" priority="344" stopIfTrue="1">
      <formula>R103&lt;=0</formula>
    </cfRule>
  </conditionalFormatting>
  <conditionalFormatting sqref="AB102">
    <cfRule type="expression" dxfId="1072" priority="335" stopIfTrue="1">
      <formula>OR($V102&lt;=0,$AC102&lt;=0)</formula>
    </cfRule>
  </conditionalFormatting>
  <conditionalFormatting sqref="V102:X102">
    <cfRule type="expression" dxfId="1071" priority="336" stopIfTrue="1">
      <formula>$W102&lt;=0</formula>
    </cfRule>
  </conditionalFormatting>
  <conditionalFormatting sqref="T102">
    <cfRule type="expression" dxfId="1070" priority="337" stopIfTrue="1">
      <formula>S102&lt;=0</formula>
    </cfRule>
  </conditionalFormatting>
  <conditionalFormatting sqref="S102">
    <cfRule type="expression" dxfId="1069" priority="338" stopIfTrue="1">
      <formula>$V102&lt;=0</formula>
    </cfRule>
  </conditionalFormatting>
  <conditionalFormatting sqref="R102">
    <cfRule type="expression" dxfId="1068" priority="339" stopIfTrue="1">
      <formula>R102&lt;=0</formula>
    </cfRule>
  </conditionalFormatting>
  <conditionalFormatting sqref="AB101">
    <cfRule type="expression" dxfId="1067" priority="330" stopIfTrue="1">
      <formula>OR($V101&lt;=0,$AC101&lt;=0)</formula>
    </cfRule>
  </conditionalFormatting>
  <conditionalFormatting sqref="V101:X101">
    <cfRule type="expression" dxfId="1066" priority="331" stopIfTrue="1">
      <formula>$W101&lt;=0</formula>
    </cfRule>
  </conditionalFormatting>
  <conditionalFormatting sqref="T101">
    <cfRule type="expression" dxfId="1065" priority="332" stopIfTrue="1">
      <formula>S101&lt;=0</formula>
    </cfRule>
  </conditionalFormatting>
  <conditionalFormatting sqref="S101">
    <cfRule type="expression" dxfId="1064" priority="333" stopIfTrue="1">
      <formula>$V101&lt;=0</formula>
    </cfRule>
  </conditionalFormatting>
  <conditionalFormatting sqref="R101">
    <cfRule type="expression" dxfId="1063" priority="334" stopIfTrue="1">
      <formula>R101&lt;=0</formula>
    </cfRule>
  </conditionalFormatting>
  <conditionalFormatting sqref="AA104:AA106">
    <cfRule type="expression" dxfId="1062" priority="329" stopIfTrue="1">
      <formula>$AB104=0</formula>
    </cfRule>
  </conditionalFormatting>
  <conditionalFormatting sqref="AB105">
    <cfRule type="expression" dxfId="1061" priority="326" stopIfTrue="1">
      <formula>OR($V105&lt;=0,$AC105&lt;=0)</formula>
    </cfRule>
  </conditionalFormatting>
  <conditionalFormatting sqref="V105:X105">
    <cfRule type="expression" dxfId="1060" priority="327" stopIfTrue="1">
      <formula>$W105&lt;=0</formula>
    </cfRule>
  </conditionalFormatting>
  <conditionalFormatting sqref="T105">
    <cfRule type="expression" dxfId="1059" priority="328" stopIfTrue="1">
      <formula>S105&lt;=0</formula>
    </cfRule>
  </conditionalFormatting>
  <conditionalFormatting sqref="R105">
    <cfRule type="expression" dxfId="1058" priority="324" stopIfTrue="1">
      <formula>R105&lt;=0</formula>
    </cfRule>
  </conditionalFormatting>
  <conditionalFormatting sqref="T104">
    <cfRule type="expression" dxfId="1057" priority="321" stopIfTrue="1">
      <formula>S104&lt;=0</formula>
    </cfRule>
  </conditionalFormatting>
  <conditionalFormatting sqref="R104">
    <cfRule type="expression" dxfId="1056" priority="323" stopIfTrue="1">
      <formula>R104&lt;=0</formula>
    </cfRule>
  </conditionalFormatting>
  <conditionalFormatting sqref="S105">
    <cfRule type="expression" dxfId="1055" priority="325" stopIfTrue="1">
      <formula>$V105&lt;=0</formula>
    </cfRule>
  </conditionalFormatting>
  <conditionalFormatting sqref="AB104">
    <cfRule type="expression" dxfId="1054" priority="319" stopIfTrue="1">
      <formula>OR($V104&lt;=0,$AC104&lt;=0)</formula>
    </cfRule>
  </conditionalFormatting>
  <conditionalFormatting sqref="V104:X104">
    <cfRule type="expression" dxfId="1053" priority="320" stopIfTrue="1">
      <formula>$W104&lt;=0</formula>
    </cfRule>
  </conditionalFormatting>
  <conditionalFormatting sqref="S104">
    <cfRule type="expression" dxfId="1052" priority="322" stopIfTrue="1">
      <formula>$V104&lt;=0</formula>
    </cfRule>
  </conditionalFormatting>
  <conditionalFormatting sqref="T106">
    <cfRule type="expression" dxfId="1051" priority="315" stopIfTrue="1">
      <formula>S106&lt;=0</formula>
    </cfRule>
  </conditionalFormatting>
  <conditionalFormatting sqref="R106">
    <cfRule type="expression" dxfId="1050" priority="317" stopIfTrue="1">
      <formula>R106&lt;=0</formula>
    </cfRule>
  </conditionalFormatting>
  <conditionalFormatting sqref="V106:X106">
    <cfRule type="expression" dxfId="1049" priority="318" stopIfTrue="1">
      <formula>$W106&lt;=0</formula>
    </cfRule>
  </conditionalFormatting>
  <conditionalFormatting sqref="AB106">
    <cfRule type="expression" dxfId="1048" priority="314" stopIfTrue="1">
      <formula>OR($V106&lt;=0,$AC106&lt;=0)</formula>
    </cfRule>
  </conditionalFormatting>
  <conditionalFormatting sqref="S106">
    <cfRule type="expression" dxfId="1047" priority="316" stopIfTrue="1">
      <formula>$V106&lt;=0</formula>
    </cfRule>
  </conditionalFormatting>
  <conditionalFormatting sqref="AA111:AA123">
    <cfRule type="expression" dxfId="1046" priority="313" stopIfTrue="1">
      <formula>$Y111=0</formula>
    </cfRule>
  </conditionalFormatting>
  <conditionalFormatting sqref="AC115">
    <cfRule type="expression" dxfId="1045" priority="309" stopIfTrue="1">
      <formula>$AD115&lt;=0</formula>
    </cfRule>
  </conditionalFormatting>
  <conditionalFormatting sqref="AB115">
    <cfRule type="expression" dxfId="1044" priority="310" stopIfTrue="1">
      <formula>OR($S115&lt;=0,$Z115&lt;=0)</formula>
    </cfRule>
  </conditionalFormatting>
  <conditionalFormatting sqref="V115:X115">
    <cfRule type="expression" dxfId="1043" priority="311" stopIfTrue="1">
      <formula>$T115&lt;=0</formula>
    </cfRule>
  </conditionalFormatting>
  <conditionalFormatting sqref="T115">
    <cfRule type="expression" dxfId="1042" priority="312" stopIfTrue="1">
      <formula>S115&lt;=0</formula>
    </cfRule>
  </conditionalFormatting>
  <conditionalFormatting sqref="T114">
    <cfRule type="expression" dxfId="1041" priority="305" stopIfTrue="1">
      <formula>S114&lt;=0</formula>
    </cfRule>
  </conditionalFormatting>
  <conditionalFormatting sqref="AD115">
    <cfRule type="expression" dxfId="1040" priority="307" stopIfTrue="1">
      <formula>$AE115&lt;=0</formula>
    </cfRule>
  </conditionalFormatting>
  <conditionalFormatting sqref="S115">
    <cfRule type="expression" dxfId="1039" priority="308" stopIfTrue="1">
      <formula>$S115&lt;=0</formula>
    </cfRule>
  </conditionalFormatting>
  <conditionalFormatting sqref="AC114">
    <cfRule type="expression" dxfId="1038" priority="301" stopIfTrue="1">
      <formula>$AD114&lt;=0</formula>
    </cfRule>
  </conditionalFormatting>
  <conditionalFormatting sqref="AB114">
    <cfRule type="expression" dxfId="1037" priority="302" stopIfTrue="1">
      <formula>OR($S114&lt;=0,$Z114&lt;=0)</formula>
    </cfRule>
  </conditionalFormatting>
  <conditionalFormatting sqref="V114:X114">
    <cfRule type="expression" dxfId="1036" priority="303" stopIfTrue="1">
      <formula>$T114&lt;=0</formula>
    </cfRule>
  </conditionalFormatting>
  <conditionalFormatting sqref="AD114">
    <cfRule type="expression" dxfId="1035" priority="304" stopIfTrue="1">
      <formula>$AE114&lt;=0</formula>
    </cfRule>
  </conditionalFormatting>
  <conditionalFormatting sqref="S114">
    <cfRule type="expression" dxfId="1034" priority="306" stopIfTrue="1">
      <formula>$S114&lt;=0</formula>
    </cfRule>
  </conditionalFormatting>
  <conditionalFormatting sqref="AC113">
    <cfRule type="expression" dxfId="1033" priority="295" stopIfTrue="1">
      <formula>$AD113&lt;=0</formula>
    </cfRule>
  </conditionalFormatting>
  <conditionalFormatting sqref="AB113">
    <cfRule type="expression" dxfId="1032" priority="296" stopIfTrue="1">
      <formula>OR($S113&lt;=0,$Z113&lt;=0)</formula>
    </cfRule>
  </conditionalFormatting>
  <conditionalFormatting sqref="V113:X113">
    <cfRule type="expression" dxfId="1031" priority="297" stopIfTrue="1">
      <formula>$T113&lt;=0</formula>
    </cfRule>
  </conditionalFormatting>
  <conditionalFormatting sqref="AD113">
    <cfRule type="expression" dxfId="1030" priority="298" stopIfTrue="1">
      <formula>$AE113&lt;=0</formula>
    </cfRule>
  </conditionalFormatting>
  <conditionalFormatting sqref="T113">
    <cfRule type="expression" dxfId="1029" priority="299" stopIfTrue="1">
      <formula>S113&lt;=0</formula>
    </cfRule>
  </conditionalFormatting>
  <conditionalFormatting sqref="S113">
    <cfRule type="expression" dxfId="1028" priority="300" stopIfTrue="1">
      <formula>$S113&lt;=0</formula>
    </cfRule>
  </conditionalFormatting>
  <conditionalFormatting sqref="AC112">
    <cfRule type="expression" dxfId="1027" priority="289" stopIfTrue="1">
      <formula>$AD112&lt;=0</formula>
    </cfRule>
  </conditionalFormatting>
  <conditionalFormatting sqref="AB112">
    <cfRule type="expression" dxfId="1026" priority="290" stopIfTrue="1">
      <formula>OR($S112&lt;=0,$Z112&lt;=0)</formula>
    </cfRule>
  </conditionalFormatting>
  <conditionalFormatting sqref="V112:X112">
    <cfRule type="expression" dxfId="1025" priority="291" stopIfTrue="1">
      <formula>$T112&lt;=0</formula>
    </cfRule>
  </conditionalFormatting>
  <conditionalFormatting sqref="AD112">
    <cfRule type="expression" dxfId="1024" priority="292" stopIfTrue="1">
      <formula>$AE112&lt;=0</formula>
    </cfRule>
  </conditionalFormatting>
  <conditionalFormatting sqref="T112">
    <cfRule type="expression" dxfId="1023" priority="293" stopIfTrue="1">
      <formula>S112&lt;=0</formula>
    </cfRule>
  </conditionalFormatting>
  <conditionalFormatting sqref="S112">
    <cfRule type="expression" dxfId="1022" priority="294" stopIfTrue="1">
      <formula>$S112&lt;=0</formula>
    </cfRule>
  </conditionalFormatting>
  <conditionalFormatting sqref="AC111">
    <cfRule type="expression" dxfId="1021" priority="283" stopIfTrue="1">
      <formula>$AD111&lt;=0</formula>
    </cfRule>
  </conditionalFormatting>
  <conditionalFormatting sqref="AB111">
    <cfRule type="expression" dxfId="1020" priority="284" stopIfTrue="1">
      <formula>OR($S111&lt;=0,$Z111&lt;=0)</formula>
    </cfRule>
  </conditionalFormatting>
  <conditionalFormatting sqref="V111:X111">
    <cfRule type="expression" dxfId="1019" priority="285" stopIfTrue="1">
      <formula>$T111&lt;=0</formula>
    </cfRule>
  </conditionalFormatting>
  <conditionalFormatting sqref="AD111">
    <cfRule type="expression" dxfId="1018" priority="286" stopIfTrue="1">
      <formula>$AE111&lt;=0</formula>
    </cfRule>
  </conditionalFormatting>
  <conditionalFormatting sqref="T111">
    <cfRule type="expression" dxfId="1017" priority="287" stopIfTrue="1">
      <formula>S111&lt;=0</formula>
    </cfRule>
  </conditionalFormatting>
  <conditionalFormatting sqref="S111">
    <cfRule type="expression" dxfId="1016" priority="288" stopIfTrue="1">
      <formula>$S111&lt;=0</formula>
    </cfRule>
  </conditionalFormatting>
  <conditionalFormatting sqref="AC121">
    <cfRule type="expression" dxfId="1015" priority="279" stopIfTrue="1">
      <formula>$AD121&lt;=0</formula>
    </cfRule>
  </conditionalFormatting>
  <conditionalFormatting sqref="AB121">
    <cfRule type="expression" dxfId="1014" priority="280" stopIfTrue="1">
      <formula>OR($S121&lt;=0,$Z121&lt;=0)</formula>
    </cfRule>
  </conditionalFormatting>
  <conditionalFormatting sqref="V121:X121">
    <cfRule type="expression" dxfId="1013" priority="281" stopIfTrue="1">
      <formula>$T121&lt;=0</formula>
    </cfRule>
  </conditionalFormatting>
  <conditionalFormatting sqref="T121">
    <cfRule type="expression" dxfId="1012" priority="282" stopIfTrue="1">
      <formula>S121&lt;=0</formula>
    </cfRule>
  </conditionalFormatting>
  <conditionalFormatting sqref="T116">
    <cfRule type="expression" dxfId="1011" priority="274" stopIfTrue="1">
      <formula>S116&lt;=0</formula>
    </cfRule>
  </conditionalFormatting>
  <conditionalFormatting sqref="T120">
    <cfRule type="expression" dxfId="1010" priority="269" stopIfTrue="1">
      <formula>S120&lt;=0</formula>
    </cfRule>
  </conditionalFormatting>
  <conditionalFormatting sqref="V116:X116">
    <cfRule type="expression" dxfId="1009" priority="276" stopIfTrue="1">
      <formula>$T116&lt;=0</formula>
    </cfRule>
  </conditionalFormatting>
  <conditionalFormatting sqref="AD121">
    <cfRule type="expression" dxfId="1008" priority="277" stopIfTrue="1">
      <formula>$AE121&lt;=0</formula>
    </cfRule>
  </conditionalFormatting>
  <conditionalFormatting sqref="S121">
    <cfRule type="expression" dxfId="1007" priority="278" stopIfTrue="1">
      <formula>$S121&lt;=0</formula>
    </cfRule>
  </conditionalFormatting>
  <conditionalFormatting sqref="AC116">
    <cfRule type="expression" dxfId="1006" priority="271" stopIfTrue="1">
      <formula>$AD116&lt;=0</formula>
    </cfRule>
  </conditionalFormatting>
  <conditionalFormatting sqref="AB116">
    <cfRule type="expression" dxfId="1005" priority="272" stopIfTrue="1">
      <formula>OR($S116&lt;=0,$Z116&lt;=0)</formula>
    </cfRule>
  </conditionalFormatting>
  <conditionalFormatting sqref="AD116">
    <cfRule type="expression" dxfId="1004" priority="273" stopIfTrue="1">
      <formula>$AE116&lt;=0</formula>
    </cfRule>
  </conditionalFormatting>
  <conditionalFormatting sqref="S116">
    <cfRule type="expression" dxfId="1003" priority="275" stopIfTrue="1">
      <formula>$S116&lt;=0</formula>
    </cfRule>
  </conditionalFormatting>
  <conditionalFormatting sqref="AC120">
    <cfRule type="expression" dxfId="1002" priority="265" stopIfTrue="1">
      <formula>$AD120&lt;=0</formula>
    </cfRule>
  </conditionalFormatting>
  <conditionalFormatting sqref="AB120">
    <cfRule type="expression" dxfId="1001" priority="266" stopIfTrue="1">
      <formula>OR($S120&lt;=0,$Z120&lt;=0)</formula>
    </cfRule>
  </conditionalFormatting>
  <conditionalFormatting sqref="V120:X120">
    <cfRule type="expression" dxfId="1000" priority="267" stopIfTrue="1">
      <formula>$T120&lt;=0</formula>
    </cfRule>
  </conditionalFormatting>
  <conditionalFormatting sqref="AD120">
    <cfRule type="expression" dxfId="999" priority="268" stopIfTrue="1">
      <formula>$AE120&lt;=0</formula>
    </cfRule>
  </conditionalFormatting>
  <conditionalFormatting sqref="S120">
    <cfRule type="expression" dxfId="998" priority="270" stopIfTrue="1">
      <formula>$S120&lt;=0</formula>
    </cfRule>
  </conditionalFormatting>
  <conditionalFormatting sqref="AC119">
    <cfRule type="expression" dxfId="997" priority="259" stopIfTrue="1">
      <formula>$AD119&lt;=0</formula>
    </cfRule>
  </conditionalFormatting>
  <conditionalFormatting sqref="AB119">
    <cfRule type="expression" dxfId="996" priority="260" stopIfTrue="1">
      <formula>OR($S119&lt;=0,$Z119&lt;=0)</formula>
    </cfRule>
  </conditionalFormatting>
  <conditionalFormatting sqref="V119:X119">
    <cfRule type="expression" dxfId="995" priority="261" stopIfTrue="1">
      <formula>$T119&lt;=0</formula>
    </cfRule>
  </conditionalFormatting>
  <conditionalFormatting sqref="AD119">
    <cfRule type="expression" dxfId="994" priority="262" stopIfTrue="1">
      <formula>$AE119&lt;=0</formula>
    </cfRule>
  </conditionalFormatting>
  <conditionalFormatting sqref="T119">
    <cfRule type="expression" dxfId="993" priority="263" stopIfTrue="1">
      <formula>S119&lt;=0</formula>
    </cfRule>
  </conditionalFormatting>
  <conditionalFormatting sqref="S119">
    <cfRule type="expression" dxfId="992" priority="264" stopIfTrue="1">
      <formula>$S119&lt;=0</formula>
    </cfRule>
  </conditionalFormatting>
  <conditionalFormatting sqref="AC118">
    <cfRule type="expression" dxfId="991" priority="253" stopIfTrue="1">
      <formula>$AD118&lt;=0</formula>
    </cfRule>
  </conditionalFormatting>
  <conditionalFormatting sqref="AB118">
    <cfRule type="expression" dxfId="990" priority="254" stopIfTrue="1">
      <formula>OR($S118&lt;=0,$Z118&lt;=0)</formula>
    </cfRule>
  </conditionalFormatting>
  <conditionalFormatting sqref="V118:X118">
    <cfRule type="expression" dxfId="989" priority="255" stopIfTrue="1">
      <formula>$T118&lt;=0</formula>
    </cfRule>
  </conditionalFormatting>
  <conditionalFormatting sqref="AD118">
    <cfRule type="expression" dxfId="988" priority="256" stopIfTrue="1">
      <formula>$AE118&lt;=0</formula>
    </cfRule>
  </conditionalFormatting>
  <conditionalFormatting sqref="T118">
    <cfRule type="expression" dxfId="987" priority="257" stopIfTrue="1">
      <formula>S118&lt;=0</formula>
    </cfRule>
  </conditionalFormatting>
  <conditionalFormatting sqref="S118">
    <cfRule type="expression" dxfId="986" priority="258" stopIfTrue="1">
      <formula>$S118&lt;=0</formula>
    </cfRule>
  </conditionalFormatting>
  <conditionalFormatting sqref="AC117">
    <cfRule type="expression" dxfId="985" priority="247" stopIfTrue="1">
      <formula>$AD117&lt;=0</formula>
    </cfRule>
  </conditionalFormatting>
  <conditionalFormatting sqref="AB117">
    <cfRule type="expression" dxfId="984" priority="248" stopIfTrue="1">
      <formula>OR($S117&lt;=0,$Z117&lt;=0)</formula>
    </cfRule>
  </conditionalFormatting>
  <conditionalFormatting sqref="V117:X117">
    <cfRule type="expression" dxfId="983" priority="249" stopIfTrue="1">
      <formula>$T117&lt;=0</formula>
    </cfRule>
  </conditionalFormatting>
  <conditionalFormatting sqref="AD117">
    <cfRule type="expression" dxfId="982" priority="250" stopIfTrue="1">
      <formula>$AE117&lt;=0</formula>
    </cfRule>
  </conditionalFormatting>
  <conditionalFormatting sqref="T117">
    <cfRule type="expression" dxfId="981" priority="251" stopIfTrue="1">
      <formula>S117&lt;=0</formula>
    </cfRule>
  </conditionalFormatting>
  <conditionalFormatting sqref="S117">
    <cfRule type="expression" dxfId="980" priority="252" stopIfTrue="1">
      <formula>$S117&lt;=0</formula>
    </cfRule>
  </conditionalFormatting>
  <conditionalFormatting sqref="T122">
    <cfRule type="expression" dxfId="979" priority="244" stopIfTrue="1">
      <formula>S122&lt;=0</formula>
    </cfRule>
  </conditionalFormatting>
  <conditionalFormatting sqref="V122:X122">
    <cfRule type="expression" dxfId="978" priority="246" stopIfTrue="1">
      <formula>$T122&lt;=0</formula>
    </cfRule>
  </conditionalFormatting>
  <conditionalFormatting sqref="AC122">
    <cfRule type="expression" dxfId="977" priority="241" stopIfTrue="1">
      <formula>$AD122&lt;=0</formula>
    </cfRule>
  </conditionalFormatting>
  <conditionalFormatting sqref="AB122">
    <cfRule type="expression" dxfId="976" priority="242" stopIfTrue="1">
      <formula>OR($S122&lt;=0,$Z122&lt;=0)</formula>
    </cfRule>
  </conditionalFormatting>
  <conditionalFormatting sqref="AD122">
    <cfRule type="expression" dxfId="975" priority="243" stopIfTrue="1">
      <formula>$AE122&lt;=0</formula>
    </cfRule>
  </conditionalFormatting>
  <conditionalFormatting sqref="S122">
    <cfRule type="expression" dxfId="974" priority="245" stopIfTrue="1">
      <formula>$S122&lt;=0</formula>
    </cfRule>
  </conditionalFormatting>
  <conditionalFormatting sqref="AC123">
    <cfRule type="expression" dxfId="973" priority="235" stopIfTrue="1">
      <formula>$AD123&lt;=0</formula>
    </cfRule>
  </conditionalFormatting>
  <conditionalFormatting sqref="AB123">
    <cfRule type="expression" dxfId="972" priority="236" stopIfTrue="1">
      <formula>OR($S123&lt;=0,$Z123&lt;=0)</formula>
    </cfRule>
  </conditionalFormatting>
  <conditionalFormatting sqref="V123:X123">
    <cfRule type="expression" dxfId="971" priority="237" stopIfTrue="1">
      <formula>$T123&lt;=0</formula>
    </cfRule>
  </conditionalFormatting>
  <conditionalFormatting sqref="AD123">
    <cfRule type="expression" dxfId="970" priority="238" stopIfTrue="1">
      <formula>$AE123&lt;=0</formula>
    </cfRule>
  </conditionalFormatting>
  <conditionalFormatting sqref="T123">
    <cfRule type="expression" dxfId="969" priority="239" stopIfTrue="1">
      <formula>S123&lt;=0</formula>
    </cfRule>
  </conditionalFormatting>
  <conditionalFormatting sqref="S123">
    <cfRule type="expression" dxfId="968" priority="240" stopIfTrue="1">
      <formula>$S123&lt;=0</formula>
    </cfRule>
  </conditionalFormatting>
  <conditionalFormatting sqref="R111:R123">
    <cfRule type="expression" dxfId="967" priority="234" stopIfTrue="1">
      <formula>R111&lt;=0</formula>
    </cfRule>
  </conditionalFormatting>
  <conditionalFormatting sqref="AA124:AA135">
    <cfRule type="expression" dxfId="966" priority="233" stopIfTrue="1">
      <formula>$Y124=0</formula>
    </cfRule>
  </conditionalFormatting>
  <conditionalFormatting sqref="AC127">
    <cfRule type="expression" dxfId="965" priority="229" stopIfTrue="1">
      <formula>$AD127&lt;=0</formula>
    </cfRule>
  </conditionalFormatting>
  <conditionalFormatting sqref="AB127">
    <cfRule type="expression" dxfId="964" priority="230" stopIfTrue="1">
      <formula>OR($S127&lt;=0,$Z127&lt;=0)</formula>
    </cfRule>
  </conditionalFormatting>
  <conditionalFormatting sqref="V127:X127">
    <cfRule type="expression" dxfId="963" priority="231" stopIfTrue="1">
      <formula>$T127&lt;=0</formula>
    </cfRule>
  </conditionalFormatting>
  <conditionalFormatting sqref="T127">
    <cfRule type="expression" dxfId="962" priority="232" stopIfTrue="1">
      <formula>S127&lt;=0</formula>
    </cfRule>
  </conditionalFormatting>
  <conditionalFormatting sqref="T126">
    <cfRule type="expression" dxfId="961" priority="225" stopIfTrue="1">
      <formula>S126&lt;=0</formula>
    </cfRule>
  </conditionalFormatting>
  <conditionalFormatting sqref="AD127">
    <cfRule type="expression" dxfId="960" priority="227" stopIfTrue="1">
      <formula>$AE127&lt;=0</formula>
    </cfRule>
  </conditionalFormatting>
  <conditionalFormatting sqref="S127">
    <cfRule type="expression" dxfId="959" priority="228" stopIfTrue="1">
      <formula>$S127&lt;=0</formula>
    </cfRule>
  </conditionalFormatting>
  <conditionalFormatting sqref="AC126">
    <cfRule type="expression" dxfId="958" priority="221" stopIfTrue="1">
      <formula>$AD126&lt;=0</formula>
    </cfRule>
  </conditionalFormatting>
  <conditionalFormatting sqref="AB126">
    <cfRule type="expression" dxfId="957" priority="222" stopIfTrue="1">
      <formula>OR($S126&lt;=0,$Z126&lt;=0)</formula>
    </cfRule>
  </conditionalFormatting>
  <conditionalFormatting sqref="V126:X126">
    <cfRule type="expression" dxfId="956" priority="223" stopIfTrue="1">
      <formula>$T126&lt;=0</formula>
    </cfRule>
  </conditionalFormatting>
  <conditionalFormatting sqref="AD126">
    <cfRule type="expression" dxfId="955" priority="224" stopIfTrue="1">
      <formula>$AE126&lt;=0</formula>
    </cfRule>
  </conditionalFormatting>
  <conditionalFormatting sqref="S126">
    <cfRule type="expression" dxfId="954" priority="226" stopIfTrue="1">
      <formula>$S126&lt;=0</formula>
    </cfRule>
  </conditionalFormatting>
  <conditionalFormatting sqref="AC125">
    <cfRule type="expression" dxfId="953" priority="215" stopIfTrue="1">
      <formula>$AD125&lt;=0</formula>
    </cfRule>
  </conditionalFormatting>
  <conditionalFormatting sqref="AB125">
    <cfRule type="expression" dxfId="952" priority="216" stopIfTrue="1">
      <formula>OR($S125&lt;=0,$Z125&lt;=0)</formula>
    </cfRule>
  </conditionalFormatting>
  <conditionalFormatting sqref="V125:X125">
    <cfRule type="expression" dxfId="951" priority="217" stopIfTrue="1">
      <formula>$T125&lt;=0</formula>
    </cfRule>
  </conditionalFormatting>
  <conditionalFormatting sqref="AD125">
    <cfRule type="expression" dxfId="950" priority="218" stopIfTrue="1">
      <formula>$AE125&lt;=0</formula>
    </cfRule>
  </conditionalFormatting>
  <conditionalFormatting sqref="T125">
    <cfRule type="expression" dxfId="949" priority="219" stopIfTrue="1">
      <formula>S125&lt;=0</formula>
    </cfRule>
  </conditionalFormatting>
  <conditionalFormatting sqref="S125">
    <cfRule type="expression" dxfId="948" priority="220" stopIfTrue="1">
      <formula>$S125&lt;=0</formula>
    </cfRule>
  </conditionalFormatting>
  <conditionalFormatting sqref="AC124">
    <cfRule type="expression" dxfId="947" priority="209" stopIfTrue="1">
      <formula>$AD124&lt;=0</formula>
    </cfRule>
  </conditionalFormatting>
  <conditionalFormatting sqref="AB124">
    <cfRule type="expression" dxfId="946" priority="210" stopIfTrue="1">
      <formula>OR($S124&lt;=0,$Z124&lt;=0)</formula>
    </cfRule>
  </conditionalFormatting>
  <conditionalFormatting sqref="V124:X124">
    <cfRule type="expression" dxfId="945" priority="211" stopIfTrue="1">
      <formula>$T124&lt;=0</formula>
    </cfRule>
  </conditionalFormatting>
  <conditionalFormatting sqref="AD124">
    <cfRule type="expression" dxfId="944" priority="212" stopIfTrue="1">
      <formula>$AE124&lt;=0</formula>
    </cfRule>
  </conditionalFormatting>
  <conditionalFormatting sqref="T124">
    <cfRule type="expression" dxfId="943" priority="213" stopIfTrue="1">
      <formula>S124&lt;=0</formula>
    </cfRule>
  </conditionalFormatting>
  <conditionalFormatting sqref="S124">
    <cfRule type="expression" dxfId="942" priority="214" stopIfTrue="1">
      <formula>$S124&lt;=0</formula>
    </cfRule>
  </conditionalFormatting>
  <conditionalFormatting sqref="AC133">
    <cfRule type="expression" dxfId="941" priority="205" stopIfTrue="1">
      <formula>$AD133&lt;=0</formula>
    </cfRule>
  </conditionalFormatting>
  <conditionalFormatting sqref="AB133">
    <cfRule type="expression" dxfId="940" priority="206" stopIfTrue="1">
      <formula>OR($S133&lt;=0,$Z133&lt;=0)</formula>
    </cfRule>
  </conditionalFormatting>
  <conditionalFormatting sqref="V133:X133">
    <cfRule type="expression" dxfId="939" priority="207" stopIfTrue="1">
      <formula>$T133&lt;=0</formula>
    </cfRule>
  </conditionalFormatting>
  <conditionalFormatting sqref="T133">
    <cfRule type="expression" dxfId="938" priority="208" stopIfTrue="1">
      <formula>S133&lt;=0</formula>
    </cfRule>
  </conditionalFormatting>
  <conditionalFormatting sqref="T128">
    <cfRule type="expression" dxfId="937" priority="200" stopIfTrue="1">
      <formula>S128&lt;=0</formula>
    </cfRule>
  </conditionalFormatting>
  <conditionalFormatting sqref="T132">
    <cfRule type="expression" dxfId="936" priority="195" stopIfTrue="1">
      <formula>S132&lt;=0</formula>
    </cfRule>
  </conditionalFormatting>
  <conditionalFormatting sqref="V128:X128">
    <cfRule type="expression" dxfId="935" priority="202" stopIfTrue="1">
      <formula>$T128&lt;=0</formula>
    </cfRule>
  </conditionalFormatting>
  <conditionalFormatting sqref="AD133">
    <cfRule type="expression" dxfId="934" priority="203" stopIfTrue="1">
      <formula>$AE133&lt;=0</formula>
    </cfRule>
  </conditionalFormatting>
  <conditionalFormatting sqref="S133">
    <cfRule type="expression" dxfId="933" priority="204" stopIfTrue="1">
      <formula>$S133&lt;=0</formula>
    </cfRule>
  </conditionalFormatting>
  <conditionalFormatting sqref="AC128">
    <cfRule type="expression" dxfId="932" priority="197" stopIfTrue="1">
      <formula>$AD128&lt;=0</formula>
    </cfRule>
  </conditionalFormatting>
  <conditionalFormatting sqref="AB128">
    <cfRule type="expression" dxfId="931" priority="198" stopIfTrue="1">
      <formula>OR($S128&lt;=0,$Z128&lt;=0)</formula>
    </cfRule>
  </conditionalFormatting>
  <conditionalFormatting sqref="AD128">
    <cfRule type="expression" dxfId="930" priority="199" stopIfTrue="1">
      <formula>$AE128&lt;=0</formula>
    </cfRule>
  </conditionalFormatting>
  <conditionalFormatting sqref="S128">
    <cfRule type="expression" dxfId="929" priority="201" stopIfTrue="1">
      <formula>$S128&lt;=0</formula>
    </cfRule>
  </conditionalFormatting>
  <conditionalFormatting sqref="AC132">
    <cfRule type="expression" dxfId="928" priority="191" stopIfTrue="1">
      <formula>$AD132&lt;=0</formula>
    </cfRule>
  </conditionalFormatting>
  <conditionalFormatting sqref="AB132">
    <cfRule type="expression" dxfId="927" priority="192" stopIfTrue="1">
      <formula>OR($S132&lt;=0,$Z132&lt;=0)</formula>
    </cfRule>
  </conditionalFormatting>
  <conditionalFormatting sqref="V132:X132">
    <cfRule type="expression" dxfId="926" priority="193" stopIfTrue="1">
      <formula>$T132&lt;=0</formula>
    </cfRule>
  </conditionalFormatting>
  <conditionalFormatting sqref="AD132">
    <cfRule type="expression" dxfId="925" priority="194" stopIfTrue="1">
      <formula>$AE132&lt;=0</formula>
    </cfRule>
  </conditionalFormatting>
  <conditionalFormatting sqref="S132">
    <cfRule type="expression" dxfId="924" priority="196" stopIfTrue="1">
      <formula>$S132&lt;=0</formula>
    </cfRule>
  </conditionalFormatting>
  <conditionalFormatting sqref="AC131">
    <cfRule type="expression" dxfId="923" priority="185" stopIfTrue="1">
      <formula>$AD131&lt;=0</formula>
    </cfRule>
  </conditionalFormatting>
  <conditionalFormatting sqref="AB131">
    <cfRule type="expression" dxfId="922" priority="186" stopIfTrue="1">
      <formula>OR($S131&lt;=0,$Z131&lt;=0)</formula>
    </cfRule>
  </conditionalFormatting>
  <conditionalFormatting sqref="V131:X131">
    <cfRule type="expression" dxfId="921" priority="187" stopIfTrue="1">
      <formula>$T131&lt;=0</formula>
    </cfRule>
  </conditionalFormatting>
  <conditionalFormatting sqref="AD131">
    <cfRule type="expression" dxfId="920" priority="188" stopIfTrue="1">
      <formula>$AE131&lt;=0</formula>
    </cfRule>
  </conditionalFormatting>
  <conditionalFormatting sqref="T131">
    <cfRule type="expression" dxfId="919" priority="189" stopIfTrue="1">
      <formula>S131&lt;=0</formula>
    </cfRule>
  </conditionalFormatting>
  <conditionalFormatting sqref="S131">
    <cfRule type="expression" dxfId="918" priority="190" stopIfTrue="1">
      <formula>$S131&lt;=0</formula>
    </cfRule>
  </conditionalFormatting>
  <conditionalFormatting sqref="AC130">
    <cfRule type="expression" dxfId="917" priority="179" stopIfTrue="1">
      <formula>$AD130&lt;=0</formula>
    </cfRule>
  </conditionalFormatting>
  <conditionalFormatting sqref="AB130">
    <cfRule type="expression" dxfId="916" priority="180" stopIfTrue="1">
      <formula>OR($S130&lt;=0,$Z130&lt;=0)</formula>
    </cfRule>
  </conditionalFormatting>
  <conditionalFormatting sqref="V130:X130">
    <cfRule type="expression" dxfId="915" priority="181" stopIfTrue="1">
      <formula>$T130&lt;=0</formula>
    </cfRule>
  </conditionalFormatting>
  <conditionalFormatting sqref="AD130">
    <cfRule type="expression" dxfId="914" priority="182" stopIfTrue="1">
      <formula>$AE130&lt;=0</formula>
    </cfRule>
  </conditionalFormatting>
  <conditionalFormatting sqref="T130">
    <cfRule type="expression" dxfId="913" priority="183" stopIfTrue="1">
      <formula>S130&lt;=0</formula>
    </cfRule>
  </conditionalFormatting>
  <conditionalFormatting sqref="S130">
    <cfRule type="expression" dxfId="912" priority="184" stopIfTrue="1">
      <formula>$S130&lt;=0</formula>
    </cfRule>
  </conditionalFormatting>
  <conditionalFormatting sqref="AC129">
    <cfRule type="expression" dxfId="911" priority="173" stopIfTrue="1">
      <formula>$AD129&lt;=0</formula>
    </cfRule>
  </conditionalFormatting>
  <conditionalFormatting sqref="AB129">
    <cfRule type="expression" dxfId="910" priority="174" stopIfTrue="1">
      <formula>OR($S129&lt;=0,$Z129&lt;=0)</formula>
    </cfRule>
  </conditionalFormatting>
  <conditionalFormatting sqref="V129:X129">
    <cfRule type="expression" dxfId="909" priority="175" stopIfTrue="1">
      <formula>$T129&lt;=0</formula>
    </cfRule>
  </conditionalFormatting>
  <conditionalFormatting sqref="AD129">
    <cfRule type="expression" dxfId="908" priority="176" stopIfTrue="1">
      <formula>$AE129&lt;=0</formula>
    </cfRule>
  </conditionalFormatting>
  <conditionalFormatting sqref="T129">
    <cfRule type="expression" dxfId="907" priority="177" stopIfTrue="1">
      <formula>S129&lt;=0</formula>
    </cfRule>
  </conditionalFormatting>
  <conditionalFormatting sqref="S129">
    <cfRule type="expression" dxfId="906" priority="178" stopIfTrue="1">
      <formula>$S129&lt;=0</formula>
    </cfRule>
  </conditionalFormatting>
  <conditionalFormatting sqref="T134">
    <cfRule type="expression" dxfId="905" priority="170" stopIfTrue="1">
      <formula>S134&lt;=0</formula>
    </cfRule>
  </conditionalFormatting>
  <conditionalFormatting sqref="V134:X134">
    <cfRule type="expression" dxfId="904" priority="172" stopIfTrue="1">
      <formula>$T134&lt;=0</formula>
    </cfRule>
  </conditionalFormatting>
  <conditionalFormatting sqref="AC134">
    <cfRule type="expression" dxfId="903" priority="167" stopIfTrue="1">
      <formula>$AD134&lt;=0</formula>
    </cfRule>
  </conditionalFormatting>
  <conditionalFormatting sqref="AB134">
    <cfRule type="expression" dxfId="902" priority="168" stopIfTrue="1">
      <formula>OR($S134&lt;=0,$Z134&lt;=0)</formula>
    </cfRule>
  </conditionalFormatting>
  <conditionalFormatting sqref="AD134">
    <cfRule type="expression" dxfId="901" priority="169" stopIfTrue="1">
      <formula>$AE134&lt;=0</formula>
    </cfRule>
  </conditionalFormatting>
  <conditionalFormatting sqref="S134">
    <cfRule type="expression" dxfId="900" priority="171" stopIfTrue="1">
      <formula>$S134&lt;=0</formula>
    </cfRule>
  </conditionalFormatting>
  <conditionalFormatting sqref="AC135">
    <cfRule type="expression" dxfId="899" priority="161" stopIfTrue="1">
      <formula>$AD135&lt;=0</formula>
    </cfRule>
  </conditionalFormatting>
  <conditionalFormatting sqref="AB135">
    <cfRule type="expression" dxfId="898" priority="162" stopIfTrue="1">
      <formula>OR($S135&lt;=0,$Z135&lt;=0)</formula>
    </cfRule>
  </conditionalFormatting>
  <conditionalFormatting sqref="V135:X135">
    <cfRule type="expression" dxfId="897" priority="163" stopIfTrue="1">
      <formula>$T135&lt;=0</formula>
    </cfRule>
  </conditionalFormatting>
  <conditionalFormatting sqref="AD135">
    <cfRule type="expression" dxfId="896" priority="164" stopIfTrue="1">
      <formula>$AE135&lt;=0</formula>
    </cfRule>
  </conditionalFormatting>
  <conditionalFormatting sqref="T135">
    <cfRule type="expression" dxfId="895" priority="165" stopIfTrue="1">
      <formula>S135&lt;=0</formula>
    </cfRule>
  </conditionalFormatting>
  <conditionalFormatting sqref="S135">
    <cfRule type="expression" dxfId="894" priority="166" stopIfTrue="1">
      <formula>$S135&lt;=0</formula>
    </cfRule>
  </conditionalFormatting>
  <conditionalFormatting sqref="R124:R135">
    <cfRule type="expression" dxfId="893" priority="160" stopIfTrue="1">
      <formula>R124&lt;=0</formula>
    </cfRule>
  </conditionalFormatting>
  <conditionalFormatting sqref="AA136:AA137">
    <cfRule type="expression" dxfId="892" priority="159" stopIfTrue="1">
      <formula>$Y136=0</formula>
    </cfRule>
  </conditionalFormatting>
  <conditionalFormatting sqref="AC137">
    <cfRule type="expression" dxfId="891" priority="153" stopIfTrue="1">
      <formula>$AD137&lt;=0</formula>
    </cfRule>
  </conditionalFormatting>
  <conditionalFormatting sqref="AB137">
    <cfRule type="expression" dxfId="890" priority="154" stopIfTrue="1">
      <formula>OR($S137&lt;=0,$Z137&lt;=0)</formula>
    </cfRule>
  </conditionalFormatting>
  <conditionalFormatting sqref="V137:X137">
    <cfRule type="expression" dxfId="889" priority="155" stopIfTrue="1">
      <formula>$T137&lt;=0</formula>
    </cfRule>
  </conditionalFormatting>
  <conditionalFormatting sqref="AD137">
    <cfRule type="expression" dxfId="888" priority="156" stopIfTrue="1">
      <formula>$AE137&lt;=0</formula>
    </cfRule>
  </conditionalFormatting>
  <conditionalFormatting sqref="T137">
    <cfRule type="expression" dxfId="887" priority="157" stopIfTrue="1">
      <formula>S137&lt;=0</formula>
    </cfRule>
  </conditionalFormatting>
  <conditionalFormatting sqref="S137">
    <cfRule type="expression" dxfId="886" priority="158" stopIfTrue="1">
      <formula>$S137&lt;=0</formula>
    </cfRule>
  </conditionalFormatting>
  <conditionalFormatting sqref="AC136">
    <cfRule type="expression" dxfId="885" priority="147" stopIfTrue="1">
      <formula>$AD136&lt;=0</formula>
    </cfRule>
  </conditionalFormatting>
  <conditionalFormatting sqref="AB136">
    <cfRule type="expression" dxfId="884" priority="148" stopIfTrue="1">
      <formula>OR($S136&lt;=0,$Z136&lt;=0)</formula>
    </cfRule>
  </conditionalFormatting>
  <conditionalFormatting sqref="V136:X136">
    <cfRule type="expression" dxfId="883" priority="149" stopIfTrue="1">
      <formula>$T136&lt;=0</formula>
    </cfRule>
  </conditionalFormatting>
  <conditionalFormatting sqref="AD136">
    <cfRule type="expression" dxfId="882" priority="150" stopIfTrue="1">
      <formula>$AE136&lt;=0</formula>
    </cfRule>
  </conditionalFormatting>
  <conditionalFormatting sqref="T136">
    <cfRule type="expression" dxfId="881" priority="151" stopIfTrue="1">
      <formula>S136&lt;=0</formula>
    </cfRule>
  </conditionalFormatting>
  <conditionalFormatting sqref="S136">
    <cfRule type="expression" dxfId="880" priority="152" stopIfTrue="1">
      <formula>$S136&lt;=0</formula>
    </cfRule>
  </conditionalFormatting>
  <conditionalFormatting sqref="R136:R137">
    <cfRule type="expression" dxfId="879" priority="146" stopIfTrue="1">
      <formula>R136&lt;=0</formula>
    </cfRule>
  </conditionalFormatting>
  <conditionalFormatting sqref="AA142:AA157">
    <cfRule type="expression" dxfId="878" priority="145" stopIfTrue="1">
      <formula>$Y142=0</formula>
    </cfRule>
  </conditionalFormatting>
  <conditionalFormatting sqref="AC143">
    <cfRule type="expression" dxfId="877" priority="141" stopIfTrue="1">
      <formula>$AD143&lt;=0</formula>
    </cfRule>
  </conditionalFormatting>
  <conditionalFormatting sqref="AB143">
    <cfRule type="expression" dxfId="876" priority="142" stopIfTrue="1">
      <formula>OR($S143&lt;=0,$Z143&lt;=0)</formula>
    </cfRule>
  </conditionalFormatting>
  <conditionalFormatting sqref="V143:X143">
    <cfRule type="expression" dxfId="875" priority="143" stopIfTrue="1">
      <formula>$T143&lt;=0</formula>
    </cfRule>
  </conditionalFormatting>
  <conditionalFormatting sqref="T143">
    <cfRule type="expression" dxfId="874" priority="144" stopIfTrue="1">
      <formula>S143&lt;=0</formula>
    </cfRule>
  </conditionalFormatting>
  <conditionalFormatting sqref="T142">
    <cfRule type="expression" dxfId="873" priority="137" stopIfTrue="1">
      <formula>S142&lt;=0</formula>
    </cfRule>
  </conditionalFormatting>
  <conditionalFormatting sqref="AD143">
    <cfRule type="expression" dxfId="872" priority="139" stopIfTrue="1">
      <formula>$AE143&lt;=0</formula>
    </cfRule>
  </conditionalFormatting>
  <conditionalFormatting sqref="S143">
    <cfRule type="expression" dxfId="871" priority="140" stopIfTrue="1">
      <formula>$S143&lt;=0</formula>
    </cfRule>
  </conditionalFormatting>
  <conditionalFormatting sqref="AC142">
    <cfRule type="expression" dxfId="870" priority="133" stopIfTrue="1">
      <formula>$AD142&lt;=0</formula>
    </cfRule>
  </conditionalFormatting>
  <conditionalFormatting sqref="AB142">
    <cfRule type="expression" dxfId="869" priority="134" stopIfTrue="1">
      <formula>OR($S142&lt;=0,$Z142&lt;=0)</formula>
    </cfRule>
  </conditionalFormatting>
  <conditionalFormatting sqref="V142:X142">
    <cfRule type="expression" dxfId="868" priority="135" stopIfTrue="1">
      <formula>$T142&lt;=0</formula>
    </cfRule>
  </conditionalFormatting>
  <conditionalFormatting sqref="AD142">
    <cfRule type="expression" dxfId="867" priority="136" stopIfTrue="1">
      <formula>$AE142&lt;=0</formula>
    </cfRule>
  </conditionalFormatting>
  <conditionalFormatting sqref="S142">
    <cfRule type="expression" dxfId="866" priority="138" stopIfTrue="1">
      <formula>$S142&lt;=0</formula>
    </cfRule>
  </conditionalFormatting>
  <conditionalFormatting sqref="AC149">
    <cfRule type="expression" dxfId="865" priority="129" stopIfTrue="1">
      <formula>$AD149&lt;=0</formula>
    </cfRule>
  </conditionalFormatting>
  <conditionalFormatting sqref="AB149">
    <cfRule type="expression" dxfId="864" priority="130" stopIfTrue="1">
      <formula>OR($S149&lt;=0,$Z149&lt;=0)</formula>
    </cfRule>
  </conditionalFormatting>
  <conditionalFormatting sqref="V149:X149">
    <cfRule type="expression" dxfId="863" priority="131" stopIfTrue="1">
      <formula>$T149&lt;=0</formula>
    </cfRule>
  </conditionalFormatting>
  <conditionalFormatting sqref="T149">
    <cfRule type="expression" dxfId="862" priority="132" stopIfTrue="1">
      <formula>S149&lt;=0</formula>
    </cfRule>
  </conditionalFormatting>
  <conditionalFormatting sqref="T144">
    <cfRule type="expression" dxfId="861" priority="124" stopIfTrue="1">
      <formula>S144&lt;=0</formula>
    </cfRule>
  </conditionalFormatting>
  <conditionalFormatting sqref="T148">
    <cfRule type="expression" dxfId="860" priority="119" stopIfTrue="1">
      <formula>S148&lt;=0</formula>
    </cfRule>
  </conditionalFormatting>
  <conditionalFormatting sqref="V144:X144">
    <cfRule type="expression" dxfId="859" priority="126" stopIfTrue="1">
      <formula>$T144&lt;=0</formula>
    </cfRule>
  </conditionalFormatting>
  <conditionalFormatting sqref="AD149">
    <cfRule type="expression" dxfId="858" priority="127" stopIfTrue="1">
      <formula>$AE149&lt;=0</formula>
    </cfRule>
  </conditionalFormatting>
  <conditionalFormatting sqref="S149">
    <cfRule type="expression" dxfId="857" priority="128" stopIfTrue="1">
      <formula>$S149&lt;=0</formula>
    </cfRule>
  </conditionalFormatting>
  <conditionalFormatting sqref="AC144">
    <cfRule type="expression" dxfId="856" priority="121" stopIfTrue="1">
      <formula>$AD144&lt;=0</formula>
    </cfRule>
  </conditionalFormatting>
  <conditionalFormatting sqref="AB144">
    <cfRule type="expression" dxfId="855" priority="122" stopIfTrue="1">
      <formula>OR($S144&lt;=0,$Z144&lt;=0)</formula>
    </cfRule>
  </conditionalFormatting>
  <conditionalFormatting sqref="AD144">
    <cfRule type="expression" dxfId="854" priority="123" stopIfTrue="1">
      <formula>$AE144&lt;=0</formula>
    </cfRule>
  </conditionalFormatting>
  <conditionalFormatting sqref="S144">
    <cfRule type="expression" dxfId="853" priority="125" stopIfTrue="1">
      <formula>$S144&lt;=0</formula>
    </cfRule>
  </conditionalFormatting>
  <conditionalFormatting sqref="AC148">
    <cfRule type="expression" dxfId="852" priority="115" stopIfTrue="1">
      <formula>$AD148&lt;=0</formula>
    </cfRule>
  </conditionalFormatting>
  <conditionalFormatting sqref="AB148">
    <cfRule type="expression" dxfId="851" priority="116" stopIfTrue="1">
      <formula>OR($S148&lt;=0,$Z148&lt;=0)</formula>
    </cfRule>
  </conditionalFormatting>
  <conditionalFormatting sqref="V148:X148">
    <cfRule type="expression" dxfId="850" priority="117" stopIfTrue="1">
      <formula>$T148&lt;=0</formula>
    </cfRule>
  </conditionalFormatting>
  <conditionalFormatting sqref="AD148">
    <cfRule type="expression" dxfId="849" priority="118" stopIfTrue="1">
      <formula>$AE148&lt;=0</formula>
    </cfRule>
  </conditionalFormatting>
  <conditionalFormatting sqref="S148">
    <cfRule type="expression" dxfId="848" priority="120" stopIfTrue="1">
      <formula>$S148&lt;=0</formula>
    </cfRule>
  </conditionalFormatting>
  <conditionalFormatting sqref="AC147">
    <cfRule type="expression" dxfId="847" priority="109" stopIfTrue="1">
      <formula>$AD147&lt;=0</formula>
    </cfRule>
  </conditionalFormatting>
  <conditionalFormatting sqref="AB147">
    <cfRule type="expression" dxfId="846" priority="110" stopIfTrue="1">
      <formula>OR($S147&lt;=0,$Z147&lt;=0)</formula>
    </cfRule>
  </conditionalFormatting>
  <conditionalFormatting sqref="V147:X147">
    <cfRule type="expression" dxfId="845" priority="111" stopIfTrue="1">
      <formula>$T147&lt;=0</formula>
    </cfRule>
  </conditionalFormatting>
  <conditionalFormatting sqref="AD147">
    <cfRule type="expression" dxfId="844" priority="112" stopIfTrue="1">
      <formula>$AE147&lt;=0</formula>
    </cfRule>
  </conditionalFormatting>
  <conditionalFormatting sqref="T147">
    <cfRule type="expression" dxfId="843" priority="113" stopIfTrue="1">
      <formula>S147&lt;=0</formula>
    </cfRule>
  </conditionalFormatting>
  <conditionalFormatting sqref="S147">
    <cfRule type="expression" dxfId="842" priority="114" stopIfTrue="1">
      <formula>$S147&lt;=0</formula>
    </cfRule>
  </conditionalFormatting>
  <conditionalFormatting sqref="AC146">
    <cfRule type="expression" dxfId="841" priority="103" stopIfTrue="1">
      <formula>$AD146&lt;=0</formula>
    </cfRule>
  </conditionalFormatting>
  <conditionalFormatting sqref="AB146">
    <cfRule type="expression" dxfId="840" priority="104" stopIfTrue="1">
      <formula>OR($S146&lt;=0,$Z146&lt;=0)</formula>
    </cfRule>
  </conditionalFormatting>
  <conditionalFormatting sqref="V146:X146">
    <cfRule type="expression" dxfId="839" priority="105" stopIfTrue="1">
      <formula>$T146&lt;=0</formula>
    </cfRule>
  </conditionalFormatting>
  <conditionalFormatting sqref="AD146">
    <cfRule type="expression" dxfId="838" priority="106" stopIfTrue="1">
      <formula>$AE146&lt;=0</formula>
    </cfRule>
  </conditionalFormatting>
  <conditionalFormatting sqref="T146">
    <cfRule type="expression" dxfId="837" priority="107" stopIfTrue="1">
      <formula>S146&lt;=0</formula>
    </cfRule>
  </conditionalFormatting>
  <conditionalFormatting sqref="S146">
    <cfRule type="expression" dxfId="836" priority="108" stopIfTrue="1">
      <formula>$S146&lt;=0</formula>
    </cfRule>
  </conditionalFormatting>
  <conditionalFormatting sqref="AC145">
    <cfRule type="expression" dxfId="835" priority="97" stopIfTrue="1">
      <formula>$AD145&lt;=0</formula>
    </cfRule>
  </conditionalFormatting>
  <conditionalFormatting sqref="AB145">
    <cfRule type="expression" dxfId="834" priority="98" stopIfTrue="1">
      <formula>OR($S145&lt;=0,$Z145&lt;=0)</formula>
    </cfRule>
  </conditionalFormatting>
  <conditionalFormatting sqref="V145:X145">
    <cfRule type="expression" dxfId="833" priority="99" stopIfTrue="1">
      <formula>$T145&lt;=0</formula>
    </cfRule>
  </conditionalFormatting>
  <conditionalFormatting sqref="AD145">
    <cfRule type="expression" dxfId="832" priority="100" stopIfTrue="1">
      <formula>$AE145&lt;=0</formula>
    </cfRule>
  </conditionalFormatting>
  <conditionalFormatting sqref="T145">
    <cfRule type="expression" dxfId="831" priority="101" stopIfTrue="1">
      <formula>S145&lt;=0</formula>
    </cfRule>
  </conditionalFormatting>
  <conditionalFormatting sqref="S145">
    <cfRule type="expression" dxfId="830" priority="102" stopIfTrue="1">
      <formula>$S145&lt;=0</formula>
    </cfRule>
  </conditionalFormatting>
  <conditionalFormatting sqref="AC155">
    <cfRule type="expression" dxfId="829" priority="93" stopIfTrue="1">
      <formula>$AD155&lt;=0</formula>
    </cfRule>
  </conditionalFormatting>
  <conditionalFormatting sqref="AB155">
    <cfRule type="expression" dxfId="828" priority="94" stopIfTrue="1">
      <formula>OR($S155&lt;=0,$Z155&lt;=0)</formula>
    </cfRule>
  </conditionalFormatting>
  <conditionalFormatting sqref="V155:X155">
    <cfRule type="expression" dxfId="827" priority="95" stopIfTrue="1">
      <formula>$T155&lt;=0</formula>
    </cfRule>
  </conditionalFormatting>
  <conditionalFormatting sqref="T155">
    <cfRule type="expression" dxfId="826" priority="96" stopIfTrue="1">
      <formula>S155&lt;=0</formula>
    </cfRule>
  </conditionalFormatting>
  <conditionalFormatting sqref="T150">
    <cfRule type="expression" dxfId="825" priority="88" stopIfTrue="1">
      <formula>S150&lt;=0</formula>
    </cfRule>
  </conditionalFormatting>
  <conditionalFormatting sqref="T154">
    <cfRule type="expression" dxfId="824" priority="83" stopIfTrue="1">
      <formula>S154&lt;=0</formula>
    </cfRule>
  </conditionalFormatting>
  <conditionalFormatting sqref="V150:X150">
    <cfRule type="expression" dxfId="823" priority="90" stopIfTrue="1">
      <formula>$T150&lt;=0</formula>
    </cfRule>
  </conditionalFormatting>
  <conditionalFormatting sqref="AD155">
    <cfRule type="expression" dxfId="822" priority="91" stopIfTrue="1">
      <formula>$AE155&lt;=0</formula>
    </cfRule>
  </conditionalFormatting>
  <conditionalFormatting sqref="S155">
    <cfRule type="expression" dxfId="821" priority="92" stopIfTrue="1">
      <formula>$S155&lt;=0</formula>
    </cfRule>
  </conditionalFormatting>
  <conditionalFormatting sqref="AC150">
    <cfRule type="expression" dxfId="820" priority="85" stopIfTrue="1">
      <formula>$AD150&lt;=0</formula>
    </cfRule>
  </conditionalFormatting>
  <conditionalFormatting sqref="AB150">
    <cfRule type="expression" dxfId="819" priority="86" stopIfTrue="1">
      <formula>OR($S150&lt;=0,$Z150&lt;=0)</formula>
    </cfRule>
  </conditionalFormatting>
  <conditionalFormatting sqref="AD150">
    <cfRule type="expression" dxfId="818" priority="87" stopIfTrue="1">
      <formula>$AE150&lt;=0</formula>
    </cfRule>
  </conditionalFormatting>
  <conditionalFormatting sqref="S150">
    <cfRule type="expression" dxfId="817" priority="89" stopIfTrue="1">
      <formula>$S150&lt;=0</formula>
    </cfRule>
  </conditionalFormatting>
  <conditionalFormatting sqref="AC154">
    <cfRule type="expression" dxfId="816" priority="79" stopIfTrue="1">
      <formula>$AD154&lt;=0</formula>
    </cfRule>
  </conditionalFormatting>
  <conditionalFormatting sqref="AB154">
    <cfRule type="expression" dxfId="815" priority="80" stopIfTrue="1">
      <formula>OR($S154&lt;=0,$Z154&lt;=0)</formula>
    </cfRule>
  </conditionalFormatting>
  <conditionalFormatting sqref="V154:X154">
    <cfRule type="expression" dxfId="814" priority="81" stopIfTrue="1">
      <formula>$T154&lt;=0</formula>
    </cfRule>
  </conditionalFormatting>
  <conditionalFormatting sqref="AD154">
    <cfRule type="expression" dxfId="813" priority="82" stopIfTrue="1">
      <formula>$AE154&lt;=0</formula>
    </cfRule>
  </conditionalFormatting>
  <conditionalFormatting sqref="S154">
    <cfRule type="expression" dxfId="812" priority="84" stopIfTrue="1">
      <formula>$S154&lt;=0</formula>
    </cfRule>
  </conditionalFormatting>
  <conditionalFormatting sqref="AC153">
    <cfRule type="expression" dxfId="811" priority="73" stopIfTrue="1">
      <formula>$AD153&lt;=0</formula>
    </cfRule>
  </conditionalFormatting>
  <conditionalFormatting sqref="AB153">
    <cfRule type="expression" dxfId="810" priority="74" stopIfTrue="1">
      <formula>OR($S153&lt;=0,$Z153&lt;=0)</formula>
    </cfRule>
  </conditionalFormatting>
  <conditionalFormatting sqref="V153:X153">
    <cfRule type="expression" dxfId="809" priority="75" stopIfTrue="1">
      <formula>$T153&lt;=0</formula>
    </cfRule>
  </conditionalFormatting>
  <conditionalFormatting sqref="AD153">
    <cfRule type="expression" dxfId="808" priority="76" stopIfTrue="1">
      <formula>$AE153&lt;=0</formula>
    </cfRule>
  </conditionalFormatting>
  <conditionalFormatting sqref="T153">
    <cfRule type="expression" dxfId="807" priority="77" stopIfTrue="1">
      <formula>S153&lt;=0</formula>
    </cfRule>
  </conditionalFormatting>
  <conditionalFormatting sqref="S153">
    <cfRule type="expression" dxfId="806" priority="78" stopIfTrue="1">
      <formula>$S153&lt;=0</formula>
    </cfRule>
  </conditionalFormatting>
  <conditionalFormatting sqref="AC152">
    <cfRule type="expression" dxfId="805" priority="67" stopIfTrue="1">
      <formula>$AD152&lt;=0</formula>
    </cfRule>
  </conditionalFormatting>
  <conditionalFormatting sqref="AB152">
    <cfRule type="expression" dxfId="804" priority="68" stopIfTrue="1">
      <formula>OR($S152&lt;=0,$Z152&lt;=0)</formula>
    </cfRule>
  </conditionalFormatting>
  <conditionalFormatting sqref="V152:X152">
    <cfRule type="expression" dxfId="803" priority="69" stopIfTrue="1">
      <formula>$T152&lt;=0</formula>
    </cfRule>
  </conditionalFormatting>
  <conditionalFormatting sqref="AD152">
    <cfRule type="expression" dxfId="802" priority="70" stopIfTrue="1">
      <formula>$AE152&lt;=0</formula>
    </cfRule>
  </conditionalFormatting>
  <conditionalFormatting sqref="T152">
    <cfRule type="expression" dxfId="801" priority="71" stopIfTrue="1">
      <formula>S152&lt;=0</formula>
    </cfRule>
  </conditionalFormatting>
  <conditionalFormatting sqref="S152">
    <cfRule type="expression" dxfId="800" priority="72" stopIfTrue="1">
      <formula>$S152&lt;=0</formula>
    </cfRule>
  </conditionalFormatting>
  <conditionalFormatting sqref="AC151">
    <cfRule type="expression" dxfId="799" priority="61" stopIfTrue="1">
      <formula>$AD151&lt;=0</formula>
    </cfRule>
  </conditionalFormatting>
  <conditionalFormatting sqref="AB151">
    <cfRule type="expression" dxfId="798" priority="62" stopIfTrue="1">
      <formula>OR($S151&lt;=0,$Z151&lt;=0)</formula>
    </cfRule>
  </conditionalFormatting>
  <conditionalFormatting sqref="V151:X151">
    <cfRule type="expression" dxfId="797" priority="63" stopIfTrue="1">
      <formula>$T151&lt;=0</formula>
    </cfRule>
  </conditionalFormatting>
  <conditionalFormatting sqref="AD151">
    <cfRule type="expression" dxfId="796" priority="64" stopIfTrue="1">
      <formula>$AE151&lt;=0</formula>
    </cfRule>
  </conditionalFormatting>
  <conditionalFormatting sqref="T151">
    <cfRule type="expression" dxfId="795" priority="65" stopIfTrue="1">
      <formula>S151&lt;=0</formula>
    </cfRule>
  </conditionalFormatting>
  <conditionalFormatting sqref="S151">
    <cfRule type="expression" dxfId="794" priority="66" stopIfTrue="1">
      <formula>$S151&lt;=0</formula>
    </cfRule>
  </conditionalFormatting>
  <conditionalFormatting sqref="T156">
    <cfRule type="expression" dxfId="793" priority="58" stopIfTrue="1">
      <formula>S156&lt;=0</formula>
    </cfRule>
  </conditionalFormatting>
  <conditionalFormatting sqref="V156:X156">
    <cfRule type="expression" dxfId="792" priority="60" stopIfTrue="1">
      <formula>$T156&lt;=0</formula>
    </cfRule>
  </conditionalFormatting>
  <conditionalFormatting sqref="AC156">
    <cfRule type="expression" dxfId="791" priority="55" stopIfTrue="1">
      <formula>$AD156&lt;=0</formula>
    </cfRule>
  </conditionalFormatting>
  <conditionalFormatting sqref="AB156">
    <cfRule type="expression" dxfId="790" priority="56" stopIfTrue="1">
      <formula>OR($S156&lt;=0,$Z156&lt;=0)</formula>
    </cfRule>
  </conditionalFormatting>
  <conditionalFormatting sqref="AD156">
    <cfRule type="expression" dxfId="789" priority="57" stopIfTrue="1">
      <formula>$AE156&lt;=0</formula>
    </cfRule>
  </conditionalFormatting>
  <conditionalFormatting sqref="S156">
    <cfRule type="expression" dxfId="788" priority="59" stopIfTrue="1">
      <formula>$S156&lt;=0</formula>
    </cfRule>
  </conditionalFormatting>
  <conditionalFormatting sqref="AC157">
    <cfRule type="expression" dxfId="787" priority="49" stopIfTrue="1">
      <formula>$AD157&lt;=0</formula>
    </cfRule>
  </conditionalFormatting>
  <conditionalFormatting sqref="AB157">
    <cfRule type="expression" dxfId="786" priority="50" stopIfTrue="1">
      <formula>OR($S157&lt;=0,$Z157&lt;=0)</formula>
    </cfRule>
  </conditionalFormatting>
  <conditionalFormatting sqref="V157:X157">
    <cfRule type="expression" dxfId="785" priority="51" stopIfTrue="1">
      <formula>$T157&lt;=0</formula>
    </cfRule>
  </conditionalFormatting>
  <conditionalFormatting sqref="AD157">
    <cfRule type="expression" dxfId="784" priority="52" stopIfTrue="1">
      <formula>$AE157&lt;=0</formula>
    </cfRule>
  </conditionalFormatting>
  <conditionalFormatting sqref="T157">
    <cfRule type="expression" dxfId="783" priority="53" stopIfTrue="1">
      <formula>S157&lt;=0</formula>
    </cfRule>
  </conditionalFormatting>
  <conditionalFormatting sqref="S157">
    <cfRule type="expression" dxfId="782" priority="54" stopIfTrue="1">
      <formula>$S157&lt;=0</formula>
    </cfRule>
  </conditionalFormatting>
  <conditionalFormatting sqref="AA158:AA162">
    <cfRule type="expression" dxfId="781" priority="47" stopIfTrue="1">
      <formula>$Y158=0</formula>
    </cfRule>
  </conditionalFormatting>
  <conditionalFormatting sqref="AC161">
    <cfRule type="expression" dxfId="780" priority="43" stopIfTrue="1">
      <formula>$AD161&lt;=0</formula>
    </cfRule>
  </conditionalFormatting>
  <conditionalFormatting sqref="AB161">
    <cfRule type="expression" dxfId="779" priority="44" stopIfTrue="1">
      <formula>OR($S161&lt;=0,$Z161&lt;=0)</formula>
    </cfRule>
  </conditionalFormatting>
  <conditionalFormatting sqref="V161:X161">
    <cfRule type="expression" dxfId="778" priority="45" stopIfTrue="1">
      <formula>$T161&lt;=0</formula>
    </cfRule>
  </conditionalFormatting>
  <conditionalFormatting sqref="T161">
    <cfRule type="expression" dxfId="777" priority="46" stopIfTrue="1">
      <formula>S161&lt;=0</formula>
    </cfRule>
  </conditionalFormatting>
  <conditionalFormatting sqref="T160">
    <cfRule type="expression" dxfId="776" priority="39" stopIfTrue="1">
      <formula>S160&lt;=0</formula>
    </cfRule>
  </conditionalFormatting>
  <conditionalFormatting sqref="AD161">
    <cfRule type="expression" dxfId="775" priority="41" stopIfTrue="1">
      <formula>$AE161&lt;=0</formula>
    </cfRule>
  </conditionalFormatting>
  <conditionalFormatting sqref="S161">
    <cfRule type="expression" dxfId="774" priority="42" stopIfTrue="1">
      <formula>$S161&lt;=0</formula>
    </cfRule>
  </conditionalFormatting>
  <conditionalFormatting sqref="AC160">
    <cfRule type="expression" dxfId="773" priority="35" stopIfTrue="1">
      <formula>$AD160&lt;=0</formula>
    </cfRule>
  </conditionalFormatting>
  <conditionalFormatting sqref="AB160">
    <cfRule type="expression" dxfId="772" priority="36" stopIfTrue="1">
      <formula>OR($S160&lt;=0,$Z160&lt;=0)</formula>
    </cfRule>
  </conditionalFormatting>
  <conditionalFormatting sqref="V160:X160">
    <cfRule type="expression" dxfId="771" priority="37" stopIfTrue="1">
      <formula>$T160&lt;=0</formula>
    </cfRule>
  </conditionalFormatting>
  <conditionalFormatting sqref="AD160">
    <cfRule type="expression" dxfId="770" priority="38" stopIfTrue="1">
      <formula>$AE160&lt;=0</formula>
    </cfRule>
  </conditionalFormatting>
  <conditionalFormatting sqref="S160">
    <cfRule type="expression" dxfId="769" priority="40" stopIfTrue="1">
      <formula>$S160&lt;=0</formula>
    </cfRule>
  </conditionalFormatting>
  <conditionalFormatting sqref="AC159">
    <cfRule type="expression" dxfId="768" priority="29" stopIfTrue="1">
      <formula>$AD159&lt;=0</formula>
    </cfRule>
  </conditionalFormatting>
  <conditionalFormatting sqref="AB159">
    <cfRule type="expression" dxfId="767" priority="30" stopIfTrue="1">
      <formula>OR($S159&lt;=0,$Z159&lt;=0)</formula>
    </cfRule>
  </conditionalFormatting>
  <conditionalFormatting sqref="V159:X159">
    <cfRule type="expression" dxfId="766" priority="31" stopIfTrue="1">
      <formula>$T159&lt;=0</formula>
    </cfRule>
  </conditionalFormatting>
  <conditionalFormatting sqref="AD159">
    <cfRule type="expression" dxfId="765" priority="32" stopIfTrue="1">
      <formula>$AE159&lt;=0</formula>
    </cfRule>
  </conditionalFormatting>
  <conditionalFormatting sqref="T159">
    <cfRule type="expression" dxfId="764" priority="33" stopIfTrue="1">
      <formula>S159&lt;=0</formula>
    </cfRule>
  </conditionalFormatting>
  <conditionalFormatting sqref="S159">
    <cfRule type="expression" dxfId="763" priority="34" stopIfTrue="1">
      <formula>$S159&lt;=0</formula>
    </cfRule>
  </conditionalFormatting>
  <conditionalFormatting sqref="AC158">
    <cfRule type="expression" dxfId="762" priority="23" stopIfTrue="1">
      <formula>$AD158&lt;=0</formula>
    </cfRule>
  </conditionalFormatting>
  <conditionalFormatting sqref="AB158">
    <cfRule type="expression" dxfId="761" priority="24" stopIfTrue="1">
      <formula>OR($S158&lt;=0,$Z158&lt;=0)</formula>
    </cfRule>
  </conditionalFormatting>
  <conditionalFormatting sqref="V158:X158">
    <cfRule type="expression" dxfId="760" priority="25" stopIfTrue="1">
      <formula>$T158&lt;=0</formula>
    </cfRule>
  </conditionalFormatting>
  <conditionalFormatting sqref="AD158">
    <cfRule type="expression" dxfId="759" priority="26" stopIfTrue="1">
      <formula>$AE158&lt;=0</formula>
    </cfRule>
  </conditionalFormatting>
  <conditionalFormatting sqref="T158">
    <cfRule type="expression" dxfId="758" priority="27" stopIfTrue="1">
      <formula>S158&lt;=0</formula>
    </cfRule>
  </conditionalFormatting>
  <conditionalFormatting sqref="S158">
    <cfRule type="expression" dxfId="757" priority="28" stopIfTrue="1">
      <formula>$S158&lt;=0</formula>
    </cfRule>
  </conditionalFormatting>
  <conditionalFormatting sqref="T162">
    <cfRule type="expression" dxfId="756" priority="20" stopIfTrue="1">
      <formula>S162&lt;=0</formula>
    </cfRule>
  </conditionalFormatting>
  <conditionalFormatting sqref="V162:X162">
    <cfRule type="expression" dxfId="755" priority="22" stopIfTrue="1">
      <formula>$T162&lt;=0</formula>
    </cfRule>
  </conditionalFormatting>
  <conditionalFormatting sqref="AC162">
    <cfRule type="expression" dxfId="754" priority="17" stopIfTrue="1">
      <formula>$AD162&lt;=0</formula>
    </cfRule>
  </conditionalFormatting>
  <conditionalFormatting sqref="AB162">
    <cfRule type="expression" dxfId="753" priority="18" stopIfTrue="1">
      <formula>OR($S162&lt;=0,$Z162&lt;=0)</formula>
    </cfRule>
  </conditionalFormatting>
  <conditionalFormatting sqref="AD162">
    <cfRule type="expression" dxfId="752" priority="19" stopIfTrue="1">
      <formula>$AE162&lt;=0</formula>
    </cfRule>
  </conditionalFormatting>
  <conditionalFormatting sqref="S162">
    <cfRule type="expression" dxfId="751" priority="21" stopIfTrue="1">
      <formula>$S162&lt;=0</formula>
    </cfRule>
  </conditionalFormatting>
  <conditionalFormatting sqref="AA167:AA168">
    <cfRule type="expression" dxfId="750" priority="15" stopIfTrue="1">
      <formula>$Y167=0</formula>
    </cfRule>
  </conditionalFormatting>
  <conditionalFormatting sqref="T168">
    <cfRule type="expression" dxfId="749" priority="12" stopIfTrue="1">
      <formula>S168&lt;=0</formula>
    </cfRule>
  </conditionalFormatting>
  <conditionalFormatting sqref="AC168">
    <cfRule type="expression" dxfId="747" priority="8" stopIfTrue="1">
      <formula>$AD168&lt;=0</formula>
    </cfRule>
  </conditionalFormatting>
  <conditionalFormatting sqref="AB168">
    <cfRule type="expression" dxfId="746" priority="9" stopIfTrue="1">
      <formula>OR($S168&lt;=0,$Z168&lt;=0)</formula>
    </cfRule>
  </conditionalFormatting>
  <conditionalFormatting sqref="V168:X168">
    <cfRule type="expression" dxfId="745" priority="10" stopIfTrue="1">
      <formula>$T168&lt;=0</formula>
    </cfRule>
  </conditionalFormatting>
  <conditionalFormatting sqref="AD168">
    <cfRule type="expression" dxfId="744" priority="11" stopIfTrue="1">
      <formula>$AE168&lt;=0</formula>
    </cfRule>
  </conditionalFormatting>
  <conditionalFormatting sqref="S168">
    <cfRule type="expression" dxfId="743" priority="13" stopIfTrue="1">
      <formula>$S168&lt;=0</formula>
    </cfRule>
  </conditionalFormatting>
  <conditionalFormatting sqref="AC167">
    <cfRule type="expression" dxfId="742" priority="1" stopIfTrue="1">
      <formula>$AD167&lt;=0</formula>
    </cfRule>
  </conditionalFormatting>
  <conditionalFormatting sqref="AB167">
    <cfRule type="expression" dxfId="741" priority="2" stopIfTrue="1">
      <formula>OR($S167&lt;=0,$Z167&lt;=0)</formula>
    </cfRule>
  </conditionalFormatting>
  <conditionalFormatting sqref="V167:X167">
    <cfRule type="expression" dxfId="740" priority="3" stopIfTrue="1">
      <formula>$T167&lt;=0</formula>
    </cfRule>
  </conditionalFormatting>
  <conditionalFormatting sqref="AD167">
    <cfRule type="expression" dxfId="739" priority="4" stopIfTrue="1">
      <formula>$AE167&lt;=0</formula>
    </cfRule>
  </conditionalFormatting>
  <conditionalFormatting sqref="T167">
    <cfRule type="expression" dxfId="738" priority="5" stopIfTrue="1">
      <formula>S167&lt;=0</formula>
    </cfRule>
  </conditionalFormatting>
  <conditionalFormatting sqref="S167">
    <cfRule type="expression" dxfId="737" priority="6" stopIfTrue="1">
      <formula>$S167&lt;=0</formula>
    </cfRule>
  </conditionalFormatting>
  <pageMargins left="0.28000000000000003" right="0.17" top="0.5" bottom="0.5" header="0.25" footer="0.25"/>
  <pageSetup paperSize="9" scale="68" pageOrder="overThenDown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E19C-86C8-4765-AB29-5579A9EF413B}">
  <dimension ref="A1:CB156"/>
  <sheetViews>
    <sheetView topLeftCell="A138" zoomScale="85" zoomScaleNormal="85" workbookViewId="0">
      <selection activeCell="A147" sqref="A14:AL147"/>
    </sheetView>
  </sheetViews>
  <sheetFormatPr defaultRowHeight="11.5" x14ac:dyDescent="0.25"/>
  <cols>
    <col min="1" max="1" width="3.81640625" style="1" customWidth="1"/>
    <col min="2" max="2" width="5.7265625" style="1" customWidth="1"/>
    <col min="3" max="3" width="4.6328125" style="1" customWidth="1"/>
    <col min="4" max="5" width="5.1796875" style="1" customWidth="1"/>
    <col min="6" max="17" width="5.08984375" style="1" customWidth="1"/>
    <col min="18" max="18" width="5.26953125" style="1" customWidth="1"/>
    <col min="19" max="24" width="5.7265625" style="1" customWidth="1"/>
    <col min="25" max="27" width="4.90625" style="1" customWidth="1"/>
    <col min="28" max="28" width="5.7265625" style="1" customWidth="1"/>
    <col min="29" max="29" width="6.1796875" style="1" customWidth="1"/>
    <col min="30" max="37" width="5.7265625" style="1" customWidth="1"/>
    <col min="38" max="38" width="15.36328125" style="139" customWidth="1"/>
    <col min="39" max="16384" width="8.7265625" style="1"/>
  </cols>
  <sheetData>
    <row r="1" spans="1:80" ht="25" customHeight="1" x14ac:dyDescent="0.25">
      <c r="A1" s="48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50"/>
    </row>
    <row r="2" spans="1:80" ht="25" customHeight="1" x14ac:dyDescent="0.25">
      <c r="A2" s="51" t="s">
        <v>94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3"/>
    </row>
    <row r="3" spans="1:80" ht="25" customHeight="1" x14ac:dyDescent="0.25">
      <c r="A3" s="54" t="s">
        <v>95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/>
    </row>
    <row r="4" spans="1:80" ht="25" customHeight="1" x14ac:dyDescent="0.25">
      <c r="A4" s="57" t="s">
        <v>132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9"/>
    </row>
    <row r="5" spans="1:80" ht="25" customHeight="1" x14ac:dyDescent="0.25">
      <c r="A5" s="60" t="s">
        <v>97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2"/>
    </row>
    <row r="6" spans="1:80" ht="25" customHeight="1" x14ac:dyDescent="0.25">
      <c r="A6" s="60" t="s">
        <v>98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2"/>
    </row>
    <row r="7" spans="1:80" ht="25" customHeight="1" thickBot="1" x14ac:dyDescent="0.3">
      <c r="A7" s="63" t="s">
        <v>99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5"/>
    </row>
    <row r="8" spans="1:80" ht="20.149999999999999" customHeight="1" x14ac:dyDescent="0.25">
      <c r="A8" s="159" t="s">
        <v>0</v>
      </c>
      <c r="B8" s="160" t="s">
        <v>92</v>
      </c>
      <c r="C8" s="160" t="s">
        <v>1</v>
      </c>
      <c r="D8" s="101" t="s">
        <v>2</v>
      </c>
      <c r="E8" s="102"/>
      <c r="F8" s="161" t="s">
        <v>34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00"/>
      <c r="S8" s="100"/>
      <c r="T8" s="100"/>
      <c r="U8" s="100"/>
      <c r="V8" s="100"/>
      <c r="W8" s="100"/>
      <c r="X8" s="100"/>
      <c r="Y8" s="162" t="s">
        <v>33</v>
      </c>
      <c r="Z8" s="163"/>
      <c r="AA8" s="163"/>
      <c r="AB8" s="164"/>
      <c r="AC8" s="161" t="s">
        <v>17</v>
      </c>
      <c r="AD8" s="161"/>
      <c r="AE8" s="165"/>
      <c r="AF8" s="88" t="s">
        <v>111</v>
      </c>
      <c r="AG8" s="89"/>
      <c r="AH8" s="88" t="s">
        <v>112</v>
      </c>
      <c r="AI8" s="89"/>
      <c r="AJ8" s="101" t="s">
        <v>121</v>
      </c>
      <c r="AK8" s="102"/>
      <c r="AL8" s="166" t="s">
        <v>30</v>
      </c>
    </row>
    <row r="9" spans="1:80" ht="20.149999999999999" customHeight="1" x14ac:dyDescent="0.25">
      <c r="A9" s="167"/>
      <c r="B9" s="2"/>
      <c r="C9" s="2"/>
      <c r="D9" s="8"/>
      <c r="E9" s="9"/>
      <c r="F9" s="11" t="s">
        <v>43</v>
      </c>
      <c r="G9" s="12" t="s">
        <v>32</v>
      </c>
      <c r="H9" s="12"/>
      <c r="I9" s="12" t="s">
        <v>29</v>
      </c>
      <c r="J9" s="12"/>
      <c r="K9" s="12"/>
      <c r="L9" s="12"/>
      <c r="M9" s="12"/>
      <c r="N9" s="13" t="s">
        <v>3</v>
      </c>
      <c r="O9" s="14"/>
      <c r="P9" s="13" t="s">
        <v>35</v>
      </c>
      <c r="Q9" s="14"/>
      <c r="R9" s="10" t="s">
        <v>18</v>
      </c>
      <c r="S9" s="10" t="s">
        <v>19</v>
      </c>
      <c r="T9" s="10" t="s">
        <v>20</v>
      </c>
      <c r="U9" s="10" t="s">
        <v>21</v>
      </c>
      <c r="V9" s="10" t="s">
        <v>23</v>
      </c>
      <c r="W9" s="10" t="s">
        <v>22</v>
      </c>
      <c r="X9" s="10" t="s">
        <v>24</v>
      </c>
      <c r="Y9" s="4"/>
      <c r="Z9" s="5"/>
      <c r="AA9" s="5"/>
      <c r="AB9" s="6"/>
      <c r="AC9" s="3"/>
      <c r="AD9" s="3"/>
      <c r="AE9" s="10" t="s">
        <v>6</v>
      </c>
      <c r="AF9" s="90"/>
      <c r="AG9" s="91"/>
      <c r="AH9" s="90"/>
      <c r="AI9" s="91"/>
      <c r="AJ9" s="8"/>
      <c r="AK9" s="9"/>
      <c r="AL9" s="168"/>
    </row>
    <row r="10" spans="1:80" ht="33" customHeight="1" x14ac:dyDescent="0.25">
      <c r="A10" s="167"/>
      <c r="B10" s="2"/>
      <c r="C10" s="2"/>
      <c r="D10" s="15"/>
      <c r="E10" s="16"/>
      <c r="F10" s="17"/>
      <c r="G10" s="18" t="s">
        <v>36</v>
      </c>
      <c r="H10" s="18" t="s">
        <v>37</v>
      </c>
      <c r="I10" s="18" t="s">
        <v>40</v>
      </c>
      <c r="J10" s="18" t="s">
        <v>36</v>
      </c>
      <c r="K10" s="18" t="s">
        <v>39</v>
      </c>
      <c r="L10" s="18" t="s">
        <v>37</v>
      </c>
      <c r="M10" s="18" t="s">
        <v>41</v>
      </c>
      <c r="N10" s="18" t="s">
        <v>38</v>
      </c>
      <c r="O10" s="18" t="s">
        <v>42</v>
      </c>
      <c r="P10" s="13" t="s">
        <v>38</v>
      </c>
      <c r="Q10" s="14"/>
      <c r="R10" s="10"/>
      <c r="S10" s="10"/>
      <c r="T10" s="10"/>
      <c r="U10" s="10"/>
      <c r="V10" s="10"/>
      <c r="W10" s="10"/>
      <c r="X10" s="10"/>
      <c r="Y10" s="19" t="s">
        <v>25</v>
      </c>
      <c r="Z10" s="19" t="s">
        <v>26</v>
      </c>
      <c r="AA10" s="19" t="s">
        <v>27</v>
      </c>
      <c r="AB10" s="19" t="s">
        <v>28</v>
      </c>
      <c r="AC10" s="7" t="s">
        <v>4</v>
      </c>
      <c r="AD10" s="7" t="s">
        <v>5</v>
      </c>
      <c r="AE10" s="10"/>
      <c r="AF10" s="92" t="s">
        <v>113</v>
      </c>
      <c r="AG10" s="92" t="s">
        <v>114</v>
      </c>
      <c r="AH10" s="92" t="s">
        <v>113</v>
      </c>
      <c r="AI10" s="92" t="s">
        <v>114</v>
      </c>
      <c r="AJ10" s="8"/>
      <c r="AK10" s="9"/>
      <c r="AL10" s="168"/>
    </row>
    <row r="11" spans="1:80" ht="20.149999999999999" customHeight="1" x14ac:dyDescent="0.25">
      <c r="A11" s="167"/>
      <c r="B11" s="2"/>
      <c r="C11" s="2"/>
      <c r="D11" s="3" t="s">
        <v>7</v>
      </c>
      <c r="E11" s="3" t="s">
        <v>8</v>
      </c>
      <c r="F11" s="20" t="s">
        <v>104</v>
      </c>
      <c r="G11" s="21">
        <v>5.0000000000000001E-3</v>
      </c>
      <c r="H11" s="22">
        <v>0.01</v>
      </c>
      <c r="I11" s="22">
        <v>0.05</v>
      </c>
      <c r="J11" s="22">
        <v>0.1</v>
      </c>
      <c r="K11" s="22">
        <v>0.25</v>
      </c>
      <c r="L11" s="23">
        <v>0.5</v>
      </c>
      <c r="M11" s="23">
        <v>1</v>
      </c>
      <c r="N11" s="23">
        <v>2</v>
      </c>
      <c r="O11" s="23">
        <v>5</v>
      </c>
      <c r="P11" s="23">
        <v>10</v>
      </c>
      <c r="Q11" s="23">
        <v>20</v>
      </c>
      <c r="R11" s="10"/>
      <c r="S11" s="10"/>
      <c r="T11" s="10"/>
      <c r="U11" s="10"/>
      <c r="V11" s="10"/>
      <c r="W11" s="10"/>
      <c r="X11" s="10"/>
      <c r="Y11" s="7"/>
      <c r="Z11" s="7"/>
      <c r="AA11" s="7"/>
      <c r="AB11" s="7"/>
      <c r="AC11" s="10"/>
      <c r="AD11" s="10"/>
      <c r="AE11" s="10"/>
      <c r="AF11" s="93"/>
      <c r="AG11" s="93"/>
      <c r="AH11" s="93"/>
      <c r="AI11" s="93"/>
      <c r="AJ11" s="8"/>
      <c r="AK11" s="9"/>
      <c r="AL11" s="168"/>
    </row>
    <row r="12" spans="1:80" ht="20.149999999999999" customHeight="1" x14ac:dyDescent="0.25">
      <c r="A12" s="167"/>
      <c r="B12" s="2"/>
      <c r="C12" s="2"/>
      <c r="D12" s="3"/>
      <c r="E12" s="3"/>
      <c r="F12" s="24"/>
      <c r="G12" s="25">
        <v>0.01</v>
      </c>
      <c r="H12" s="26">
        <v>0.05</v>
      </c>
      <c r="I12" s="26">
        <v>0.1</v>
      </c>
      <c r="J12" s="26">
        <v>0.25</v>
      </c>
      <c r="K12" s="26">
        <v>0.5</v>
      </c>
      <c r="L12" s="27">
        <v>1</v>
      </c>
      <c r="M12" s="27">
        <v>2</v>
      </c>
      <c r="N12" s="27">
        <v>5</v>
      </c>
      <c r="O12" s="27">
        <v>10</v>
      </c>
      <c r="P12" s="27">
        <v>20</v>
      </c>
      <c r="Q12" s="27">
        <v>40</v>
      </c>
      <c r="R12" s="28" t="s">
        <v>9</v>
      </c>
      <c r="S12" s="28" t="s">
        <v>81</v>
      </c>
      <c r="T12" s="28" t="s">
        <v>82</v>
      </c>
      <c r="U12" s="28" t="s">
        <v>31</v>
      </c>
      <c r="V12" s="28" t="s">
        <v>83</v>
      </c>
      <c r="W12" s="28" t="s">
        <v>10</v>
      </c>
      <c r="X12" s="28" t="s">
        <v>11</v>
      </c>
      <c r="Y12" s="28" t="s">
        <v>84</v>
      </c>
      <c r="Z12" s="28" t="s">
        <v>85</v>
      </c>
      <c r="AA12" s="28" t="s">
        <v>86</v>
      </c>
      <c r="AB12" s="28" t="s">
        <v>87</v>
      </c>
      <c r="AC12" s="28" t="s">
        <v>12</v>
      </c>
      <c r="AD12" s="66" t="s">
        <v>100</v>
      </c>
      <c r="AE12" s="29" t="s">
        <v>91</v>
      </c>
      <c r="AF12" s="94" t="s">
        <v>115</v>
      </c>
      <c r="AG12" s="94" t="s">
        <v>116</v>
      </c>
      <c r="AH12" s="95" t="s">
        <v>117</v>
      </c>
      <c r="AI12" s="95" t="s">
        <v>118</v>
      </c>
      <c r="AJ12" s="98" t="s">
        <v>122</v>
      </c>
      <c r="AK12" s="98" t="s">
        <v>123</v>
      </c>
      <c r="AL12" s="169"/>
    </row>
    <row r="13" spans="1:80" ht="14" x14ac:dyDescent="0.25">
      <c r="A13" s="170"/>
      <c r="B13" s="30"/>
      <c r="C13" s="30"/>
      <c r="D13" s="30" t="s">
        <v>13</v>
      </c>
      <c r="E13" s="30" t="s">
        <v>13</v>
      </c>
      <c r="F13" s="31" t="s">
        <v>14</v>
      </c>
      <c r="G13" s="31" t="s">
        <v>14</v>
      </c>
      <c r="H13" s="31" t="s">
        <v>14</v>
      </c>
      <c r="I13" s="31" t="s">
        <v>14</v>
      </c>
      <c r="J13" s="31" t="s">
        <v>14</v>
      </c>
      <c r="K13" s="31" t="s">
        <v>14</v>
      </c>
      <c r="L13" s="31" t="s">
        <v>14</v>
      </c>
      <c r="M13" s="31" t="s">
        <v>14</v>
      </c>
      <c r="N13" s="31" t="s">
        <v>14</v>
      </c>
      <c r="O13" s="31" t="s">
        <v>14</v>
      </c>
      <c r="P13" s="31" t="s">
        <v>14</v>
      </c>
      <c r="Q13" s="31" t="s">
        <v>14</v>
      </c>
      <c r="R13" s="32" t="s">
        <v>14</v>
      </c>
      <c r="S13" s="32" t="s">
        <v>88</v>
      </c>
      <c r="T13" s="32" t="s">
        <v>88</v>
      </c>
      <c r="U13" s="32" t="s">
        <v>88</v>
      </c>
      <c r="V13" s="33" t="s">
        <v>15</v>
      </c>
      <c r="W13" s="32" t="s">
        <v>14</v>
      </c>
      <c r="X13" s="32" t="s">
        <v>14</v>
      </c>
      <c r="Y13" s="32" t="s">
        <v>14</v>
      </c>
      <c r="Z13" s="32" t="s">
        <v>14</v>
      </c>
      <c r="AA13" s="32" t="s">
        <v>14</v>
      </c>
      <c r="AB13" s="33" t="s">
        <v>15</v>
      </c>
      <c r="AC13" s="32" t="s">
        <v>89</v>
      </c>
      <c r="AD13" s="32" t="s">
        <v>16</v>
      </c>
      <c r="AE13" s="32" t="s">
        <v>90</v>
      </c>
      <c r="AF13" s="96" t="s">
        <v>119</v>
      </c>
      <c r="AG13" s="96" t="s">
        <v>119</v>
      </c>
      <c r="AH13" s="97" t="s">
        <v>120</v>
      </c>
      <c r="AI13" s="97" t="s">
        <v>120</v>
      </c>
      <c r="AJ13" s="99" t="s">
        <v>124</v>
      </c>
      <c r="AK13" s="99" t="s">
        <v>124</v>
      </c>
      <c r="AL13" s="171"/>
    </row>
    <row r="14" spans="1:80" ht="18" customHeight="1" x14ac:dyDescent="0.25">
      <c r="A14" s="170">
        <v>1</v>
      </c>
      <c r="B14" s="30" t="s">
        <v>45</v>
      </c>
      <c r="C14" s="30" t="s">
        <v>46</v>
      </c>
      <c r="D14" s="128">
        <v>2</v>
      </c>
      <c r="E14" s="128">
        <v>2.2000000000000002</v>
      </c>
      <c r="F14" s="200">
        <v>29.5</v>
      </c>
      <c r="G14" s="200">
        <v>38.099999999999987</v>
      </c>
      <c r="H14" s="200">
        <v>18</v>
      </c>
      <c r="I14" s="200">
        <v>10.7</v>
      </c>
      <c r="J14" s="200">
        <v>3.7</v>
      </c>
      <c r="K14" s="200"/>
      <c r="L14" s="200"/>
      <c r="M14" s="200"/>
      <c r="N14" s="200"/>
      <c r="O14" s="200"/>
      <c r="P14" s="201"/>
      <c r="Q14" s="202"/>
      <c r="R14" s="200">
        <v>30.3</v>
      </c>
      <c r="S14" s="203">
        <v>1.78</v>
      </c>
      <c r="T14" s="203">
        <f>S14/(1+0.01*R14)</f>
        <v>1.3660782808902534</v>
      </c>
      <c r="U14" s="203">
        <v>2.68</v>
      </c>
      <c r="V14" s="124">
        <f>-1+(U14/T14)</f>
        <v>0.961820224719101</v>
      </c>
      <c r="W14" s="200">
        <f>V14/(V14+1)*100</f>
        <v>49.026929817527858</v>
      </c>
      <c r="X14" s="200">
        <f>U14*R14/V14</f>
        <v>84.427419920095346</v>
      </c>
      <c r="Y14" s="200">
        <v>40</v>
      </c>
      <c r="Z14" s="200">
        <v>26.9</v>
      </c>
      <c r="AA14" s="200">
        <f>Y14-Z14</f>
        <v>13.100000000000001</v>
      </c>
      <c r="AB14" s="124">
        <f>(R14-Z14)/AA14</f>
        <v>0.25954198473282458</v>
      </c>
      <c r="AC14" s="125">
        <v>1539</v>
      </c>
      <c r="AD14" s="124">
        <v>0.19400000000000001</v>
      </c>
      <c r="AE14" s="124">
        <v>2.5999999999999999E-2</v>
      </c>
      <c r="AF14" s="124"/>
      <c r="AG14" s="124"/>
      <c r="AH14" s="124"/>
      <c r="AI14" s="124"/>
      <c r="AJ14" s="204"/>
      <c r="AK14" s="204"/>
      <c r="AL14" s="205" t="s">
        <v>105</v>
      </c>
      <c r="BC14" s="1">
        <f>(INT(AJ14/100)*100) + ((AJ14-(INT(AJ14/100)*100))*100/60)</f>
        <v>0</v>
      </c>
      <c r="BD14" s="1">
        <f>(INT(AK14/100)*100) + ((AK14-(INT(AK14/100)*100))*100/60)</f>
        <v>0</v>
      </c>
      <c r="BF14" s="1">
        <f>(INT(AD14/100)*100) + ((AD14-(INT(AD14/100)*100))*100/60)</f>
        <v>0.32333333333333336</v>
      </c>
      <c r="BH14" s="1" t="e">
        <f>(INT(#REF!/100)*100) + ((#REF!-(INT(#REF!/100)*100))*100/60)</f>
        <v>#REF!</v>
      </c>
      <c r="BJ14" s="1" t="e">
        <f>(INT(#REF!/100)*100) + ((#REF!-(INT(#REF!/100)*100))*100/60)</f>
        <v>#REF!</v>
      </c>
      <c r="BL14" s="1" t="e">
        <f>(INT(#REF!/100)*100) + ((#REF!-(INT(#REF!/100)*100))*100/60)</f>
        <v>#REF!</v>
      </c>
      <c r="BN14" s="1" t="e">
        <f>(INT(#REF!/100)*100) + ((#REF!-(INT(#REF!/100)*100))*100/60)</f>
        <v>#REF!</v>
      </c>
      <c r="BX14" s="1" t="str">
        <f>IF(CB14="chảy",IF(BY14="Sét",IF(V14&gt;=1.5,"Bùn sét","Sét chảy"),IF(BY14="Sét pha",IF(V14&gt;=1,"Bùn sét pha","Sét pha chảy"),IF(BY14="Cát pha",IF(V14&gt;=0.9,"Bùn cát pha","Cát pha chảy")))),BY14 &amp; " " &amp; CB14)</f>
        <v>Sét pha dẻo cứng</v>
      </c>
      <c r="BY14" s="1" t="str">
        <f>IF((1&lt;=AA14)*AND(AA14&lt;7),"Cát pha",IF((7&lt;=AA14)*AND(AA14&lt;=17),"Sét pha",IF(17&lt;AA14,"Sét")))</f>
        <v>Sét pha</v>
      </c>
      <c r="BZ14" s="1" t="str">
        <f>IF(AB14&lt;=0,"cứng",IF((0&lt;AB14)*AND(AB14&lt;=0.25),"nửa cứng",IF((0.25&lt;AB14)*AND(AB14&lt;=0.5),"dẻo cứng",IF((0.5&lt;AB14)*AND(AB14&lt;=0.75),"dẻo mềm",IF((0.75&lt;AB14)*AND(AB14&lt;=1),"dẻo chảy",IF(1&lt;AB14,"chảy"))))))</f>
        <v>dẻo cứng</v>
      </c>
      <c r="CA14" s="1" t="str">
        <f>IF(AB14&lt;=0,"rắn",IF(AB14&lt;=1,"dẻo","chảy"))</f>
        <v>dẻo</v>
      </c>
      <c r="CB14" s="1" t="str">
        <f>IF(BY14="Cát pha",CA14,BZ14)</f>
        <v>dẻo cứng</v>
      </c>
    </row>
    <row r="15" spans="1:80" ht="18" customHeight="1" x14ac:dyDescent="0.25">
      <c r="A15" s="170">
        <v>2</v>
      </c>
      <c r="B15" s="30" t="s">
        <v>45</v>
      </c>
      <c r="C15" s="30" t="s">
        <v>47</v>
      </c>
      <c r="D15" s="128">
        <v>4</v>
      </c>
      <c r="E15" s="128">
        <v>4.2</v>
      </c>
      <c r="F15" s="200">
        <v>18.399999999999988</v>
      </c>
      <c r="G15" s="200">
        <v>31.5</v>
      </c>
      <c r="H15" s="200">
        <v>28.6</v>
      </c>
      <c r="I15" s="200">
        <v>9.5</v>
      </c>
      <c r="J15" s="200">
        <v>5.9</v>
      </c>
      <c r="K15" s="200">
        <v>6.1</v>
      </c>
      <c r="L15" s="200"/>
      <c r="M15" s="200"/>
      <c r="N15" s="200"/>
      <c r="O15" s="200"/>
      <c r="P15" s="201"/>
      <c r="Q15" s="201"/>
      <c r="R15" s="200">
        <v>35.299999999999997</v>
      </c>
      <c r="S15" s="203">
        <v>1.74</v>
      </c>
      <c r="T15" s="203">
        <f>S15/(1+0.01*R15)</f>
        <v>1.2860310421286032</v>
      </c>
      <c r="U15" s="203">
        <v>2.71</v>
      </c>
      <c r="V15" s="124">
        <f>-1+(U15/T15)</f>
        <v>1.1072586206896551</v>
      </c>
      <c r="W15" s="200">
        <f>V15/(V15+1)*100</f>
        <v>52.544979995254494</v>
      </c>
      <c r="X15" s="200">
        <f>U15*R15/V15</f>
        <v>86.396256676165123</v>
      </c>
      <c r="Y15" s="200">
        <v>42.6</v>
      </c>
      <c r="Z15" s="200">
        <v>26.700000000000003</v>
      </c>
      <c r="AA15" s="200">
        <f>Y15-Z15</f>
        <v>15.899999999999999</v>
      </c>
      <c r="AB15" s="124">
        <f>(R15-Z15)/AA15</f>
        <v>0.54088050314465375</v>
      </c>
      <c r="AC15" s="125">
        <v>1150</v>
      </c>
      <c r="AD15" s="124">
        <v>0.18099999999999999</v>
      </c>
      <c r="AE15" s="124">
        <v>3.4000000000000002E-2</v>
      </c>
      <c r="AF15" s="124"/>
      <c r="AG15" s="124"/>
      <c r="AH15" s="124"/>
      <c r="AI15" s="124"/>
      <c r="AJ15" s="204"/>
      <c r="AK15" s="204"/>
      <c r="AL15" s="205" t="s">
        <v>106</v>
      </c>
      <c r="BC15" s="1">
        <f>(INT(AJ15/100)*100) + ((AJ15-(INT(AJ15/100)*100))*100/60)</f>
        <v>0</v>
      </c>
      <c r="BD15" s="1">
        <f>(INT(AK15/100)*100) + ((AK15-(INT(AK15/100)*100))*100/60)</f>
        <v>0</v>
      </c>
      <c r="BF15" s="1">
        <f>(INT(AD15/100)*100) + ((AD15-(INT(AD15/100)*100))*100/60)</f>
        <v>0.30166666666666664</v>
      </c>
      <c r="BH15" s="1" t="e">
        <f>(INT(#REF!/100)*100) + ((#REF!-(INT(#REF!/100)*100))*100/60)</f>
        <v>#REF!</v>
      </c>
      <c r="BJ15" s="1" t="e">
        <f>(INT(#REF!/100)*100) + ((#REF!-(INT(#REF!/100)*100))*100/60)</f>
        <v>#REF!</v>
      </c>
      <c r="BL15" s="1" t="e">
        <f>(INT(#REF!/100)*100) + ((#REF!-(INT(#REF!/100)*100))*100/60)</f>
        <v>#REF!</v>
      </c>
      <c r="BN15" s="1" t="e">
        <f>(INT(#REF!/100)*100) + ((#REF!-(INT(#REF!/100)*100))*100/60)</f>
        <v>#REF!</v>
      </c>
      <c r="BX15" s="1" t="str">
        <f>IF(CB15="chảy",IF(BY15="Sét",IF(V15&gt;=1.5,"Bùn sét","Sét chảy"),IF(BY15="Sét pha",IF(V15&gt;=1,"Bùn sét pha","Sét pha chảy"),IF(BY15="Cát pha",IF(V15&gt;=0.9,"Bùn cát pha","Cát pha chảy")))),BY15 &amp; " " &amp; CB15)</f>
        <v>Sét pha dẻo mềm</v>
      </c>
      <c r="BY15" s="1" t="str">
        <f>IF((1&lt;=AA15)*AND(AA15&lt;7),"Cát pha",IF((7&lt;=AA15)*AND(AA15&lt;=17),"Sét pha",IF(17&lt;AA15,"Sét")))</f>
        <v>Sét pha</v>
      </c>
      <c r="BZ15" s="1" t="str">
        <f>IF(AB15&lt;=0,"cứng",IF((0&lt;AB15)*AND(AB15&lt;=0.25),"nửa cứng",IF((0.25&lt;AB15)*AND(AB15&lt;=0.5),"dẻo cứng",IF((0.5&lt;AB15)*AND(AB15&lt;=0.75),"dẻo mềm",IF((0.75&lt;AB15)*AND(AB15&lt;=1),"dẻo chảy",IF(1&lt;AB15,"chảy"))))))</f>
        <v>dẻo mềm</v>
      </c>
      <c r="CA15" s="1" t="str">
        <f>IF(AB15&lt;=0,"rắn",IF(AB15&lt;=1,"dẻo","chảy"))</f>
        <v>dẻo</v>
      </c>
      <c r="CB15" s="1" t="str">
        <f>IF(BY15="Cát pha",CA15,BZ15)</f>
        <v>dẻo mềm</v>
      </c>
    </row>
    <row r="16" spans="1:80" ht="18" customHeight="1" x14ac:dyDescent="0.25">
      <c r="A16" s="170">
        <v>3</v>
      </c>
      <c r="B16" s="30" t="s">
        <v>45</v>
      </c>
      <c r="C16" s="30" t="s">
        <v>48</v>
      </c>
      <c r="D16" s="128">
        <v>6</v>
      </c>
      <c r="E16" s="128">
        <v>6.2</v>
      </c>
      <c r="F16" s="200">
        <v>19</v>
      </c>
      <c r="G16" s="200">
        <v>26</v>
      </c>
      <c r="H16" s="200">
        <v>22.8</v>
      </c>
      <c r="I16" s="200">
        <v>29</v>
      </c>
      <c r="J16" s="200">
        <v>3.2000000000000028</v>
      </c>
      <c r="K16" s="200"/>
      <c r="L16" s="200"/>
      <c r="M16" s="200"/>
      <c r="N16" s="200"/>
      <c r="O16" s="200"/>
      <c r="P16" s="201"/>
      <c r="Q16" s="201"/>
      <c r="R16" s="200">
        <v>34</v>
      </c>
      <c r="S16" s="203">
        <v>1.78</v>
      </c>
      <c r="T16" s="203">
        <f>S16/(1+0.01*R16)</f>
        <v>1.3283582089552237</v>
      </c>
      <c r="U16" s="203">
        <v>2.7</v>
      </c>
      <c r="V16" s="124">
        <f>-1+(U16/T16)</f>
        <v>1.0325842696629217</v>
      </c>
      <c r="W16" s="200">
        <f>V16/(V16+1)*100</f>
        <v>50.801547816473203</v>
      </c>
      <c r="X16" s="200">
        <f>U16*R16/V16</f>
        <v>88.903155603917284</v>
      </c>
      <c r="Y16" s="200">
        <v>41</v>
      </c>
      <c r="Z16" s="200">
        <v>24.599999999999998</v>
      </c>
      <c r="AA16" s="200">
        <f>Y16-Z16</f>
        <v>16.400000000000002</v>
      </c>
      <c r="AB16" s="124">
        <f>(R16-Z16)/AA16</f>
        <v>0.57317073170731714</v>
      </c>
      <c r="AC16" s="125">
        <v>908</v>
      </c>
      <c r="AD16" s="124">
        <v>0.192</v>
      </c>
      <c r="AE16" s="124">
        <v>3.6999999999999998E-2</v>
      </c>
      <c r="AF16" s="124"/>
      <c r="AG16" s="124"/>
      <c r="AH16" s="124"/>
      <c r="AI16" s="124"/>
      <c r="AJ16" s="204"/>
      <c r="AK16" s="204"/>
      <c r="AL16" s="205" t="s">
        <v>106</v>
      </c>
      <c r="BC16" s="1">
        <f>(INT(AJ16/100)*100) + ((AJ16-(INT(AJ16/100)*100))*100/60)</f>
        <v>0</v>
      </c>
      <c r="BD16" s="1">
        <f>(INT(AK16/100)*100) + ((AK16-(INT(AK16/100)*100))*100/60)</f>
        <v>0</v>
      </c>
      <c r="BF16" s="1">
        <f>(INT(AD16/100)*100) + ((AD16-(INT(AD16/100)*100))*100/60)</f>
        <v>0.32</v>
      </c>
      <c r="BH16" s="1" t="e">
        <f>(INT(#REF!/100)*100) + ((#REF!-(INT(#REF!/100)*100))*100/60)</f>
        <v>#REF!</v>
      </c>
      <c r="BJ16" s="1" t="e">
        <f>(INT(#REF!/100)*100) + ((#REF!-(INT(#REF!/100)*100))*100/60)</f>
        <v>#REF!</v>
      </c>
      <c r="BL16" s="1" t="e">
        <f>(INT(#REF!/100)*100) + ((#REF!-(INT(#REF!/100)*100))*100/60)</f>
        <v>#REF!</v>
      </c>
      <c r="BN16" s="1" t="e">
        <f>(INT(#REF!/100)*100) + ((#REF!-(INT(#REF!/100)*100))*100/60)</f>
        <v>#REF!</v>
      </c>
      <c r="BX16" s="1" t="str">
        <f>IF(CB16="chảy",IF(BY16="Sét",IF(V16&gt;=1.5,"Bùn sét","Sét chảy"),IF(BY16="Sét pha",IF(V16&gt;=1,"Bùn sét pha","Sét pha chảy"),IF(BY16="Cát pha",IF(V16&gt;=0.9,"Bùn cát pha","Cát pha chảy")))),BY16 &amp; " " &amp; CB16)</f>
        <v>Sét pha dẻo mềm</v>
      </c>
      <c r="BY16" s="1" t="str">
        <f>IF((1&lt;=AA16)*AND(AA16&lt;7),"Cát pha",IF((7&lt;=AA16)*AND(AA16&lt;=17),"Sét pha",IF(17&lt;AA16,"Sét")))</f>
        <v>Sét pha</v>
      </c>
      <c r="BZ16" s="1" t="str">
        <f>IF(AB16&lt;=0,"cứng",IF((0&lt;AB16)*AND(AB16&lt;=0.25),"nửa cứng",IF((0.25&lt;AB16)*AND(AB16&lt;=0.5),"dẻo cứng",IF((0.5&lt;AB16)*AND(AB16&lt;=0.75),"dẻo mềm",IF((0.75&lt;AB16)*AND(AB16&lt;=1),"dẻo chảy",IF(1&lt;AB16,"chảy"))))))</f>
        <v>dẻo mềm</v>
      </c>
      <c r="CA16" s="1" t="str">
        <f>IF(AB16&lt;=0,"rắn",IF(AB16&lt;=1,"dẻo","chảy"))</f>
        <v>dẻo</v>
      </c>
      <c r="CB16" s="1" t="str">
        <f>IF(BY16="Cát pha",CA16,BZ16)</f>
        <v>dẻo mềm</v>
      </c>
    </row>
    <row r="17" spans="1:80" ht="18" customHeight="1" x14ac:dyDescent="0.25">
      <c r="A17" s="170">
        <v>4</v>
      </c>
      <c r="B17" s="30" t="s">
        <v>45</v>
      </c>
      <c r="C17" s="30" t="s">
        <v>49</v>
      </c>
      <c r="D17" s="128">
        <v>8</v>
      </c>
      <c r="E17" s="128">
        <v>8.1999999999999993</v>
      </c>
      <c r="F17" s="200">
        <v>15.4</v>
      </c>
      <c r="G17" s="200">
        <v>32.799999999999997</v>
      </c>
      <c r="H17" s="200">
        <v>18.8</v>
      </c>
      <c r="I17" s="200">
        <v>21.6</v>
      </c>
      <c r="J17" s="200">
        <v>7.2000000000000028</v>
      </c>
      <c r="K17" s="200">
        <v>4.2</v>
      </c>
      <c r="L17" s="200"/>
      <c r="M17" s="200"/>
      <c r="N17" s="200"/>
      <c r="O17" s="200"/>
      <c r="P17" s="201"/>
      <c r="Q17" s="201"/>
      <c r="R17" s="200">
        <v>37</v>
      </c>
      <c r="S17" s="203">
        <v>1.82</v>
      </c>
      <c r="T17" s="203">
        <f>S17/(1+0.01*R17)</f>
        <v>1.3284671532846715</v>
      </c>
      <c r="U17" s="203">
        <v>2.68</v>
      </c>
      <c r="V17" s="124">
        <f>-1+(U17/T17)</f>
        <v>1.0173626373626377</v>
      </c>
      <c r="W17" s="200">
        <f>V17/(V17+1)*100</f>
        <v>50.430330101318233</v>
      </c>
      <c r="X17" s="200">
        <f>U17*R17/V17</f>
        <v>97.467703607690623</v>
      </c>
      <c r="Y17" s="200">
        <v>43.8</v>
      </c>
      <c r="Z17" s="200">
        <v>28.400000000000002</v>
      </c>
      <c r="AA17" s="200">
        <f>Y17-Z17</f>
        <v>15.399999999999995</v>
      </c>
      <c r="AB17" s="124">
        <f>(R17-Z17)/AA17</f>
        <v>0.55844155844155852</v>
      </c>
      <c r="AC17" s="125">
        <v>1021</v>
      </c>
      <c r="AD17" s="124">
        <v>0.186</v>
      </c>
      <c r="AE17" s="124">
        <v>3.9E-2</v>
      </c>
      <c r="AF17" s="124"/>
      <c r="AG17" s="124"/>
      <c r="AH17" s="124"/>
      <c r="AI17" s="124"/>
      <c r="AJ17" s="204"/>
      <c r="AK17" s="204"/>
      <c r="AL17" s="205" t="s">
        <v>106</v>
      </c>
      <c r="BC17" s="1">
        <f>(INT(AJ17/100)*100) + ((AJ17-(INT(AJ17/100)*100))*100/60)</f>
        <v>0</v>
      </c>
      <c r="BD17" s="1">
        <f>(INT(AK17/100)*100) + ((AK17-(INT(AK17/100)*100))*100/60)</f>
        <v>0</v>
      </c>
      <c r="BF17" s="1">
        <f>(INT(AD17/100)*100) + ((AD17-(INT(AD17/100)*100))*100/60)</f>
        <v>0.31</v>
      </c>
      <c r="BH17" s="1" t="e">
        <f>(INT(#REF!/100)*100) + ((#REF!-(INT(#REF!/100)*100))*100/60)</f>
        <v>#REF!</v>
      </c>
      <c r="BJ17" s="1" t="e">
        <f>(INT(#REF!/100)*100) + ((#REF!-(INT(#REF!/100)*100))*100/60)</f>
        <v>#REF!</v>
      </c>
      <c r="BL17" s="1" t="e">
        <f>(INT(#REF!/100)*100) + ((#REF!-(INT(#REF!/100)*100))*100/60)</f>
        <v>#REF!</v>
      </c>
      <c r="BN17" s="1" t="e">
        <f>(INT(#REF!/100)*100) + ((#REF!-(INT(#REF!/100)*100))*100/60)</f>
        <v>#REF!</v>
      </c>
      <c r="BX17" s="1" t="str">
        <f>IF(CB17="chảy",IF(BY17="Sét",IF(V17&gt;=1.5,"Bùn sét","Sét chảy"),IF(BY17="Sét pha",IF(V17&gt;=1,"Bùn sét pha","Sét pha chảy"),IF(BY17="Cát pha",IF(V17&gt;=0.9,"Bùn cát pha","Cát pha chảy")))),BY17 &amp; " " &amp; CB17)</f>
        <v>Sét pha dẻo mềm</v>
      </c>
      <c r="BY17" s="1" t="str">
        <f>IF((1&lt;=AA17)*AND(AA17&lt;7),"Cát pha",IF((7&lt;=AA17)*AND(AA17&lt;=17),"Sét pha",IF(17&lt;AA17,"Sét")))</f>
        <v>Sét pha</v>
      </c>
      <c r="BZ17" s="1" t="str">
        <f>IF(AB17&lt;=0,"cứng",IF((0&lt;AB17)*AND(AB17&lt;=0.25),"nửa cứng",IF((0.25&lt;AB17)*AND(AB17&lt;=0.5),"dẻo cứng",IF((0.5&lt;AB17)*AND(AB17&lt;=0.75),"dẻo mềm",IF((0.75&lt;AB17)*AND(AB17&lt;=1),"dẻo chảy",IF(1&lt;AB17,"chảy"))))))</f>
        <v>dẻo mềm</v>
      </c>
      <c r="CA17" s="1" t="str">
        <f>IF(AB17&lt;=0,"rắn",IF(AB17&lt;=1,"dẻo","chảy"))</f>
        <v>dẻo</v>
      </c>
      <c r="CB17" s="1" t="str">
        <f>IF(BY17="Cát pha",CA17,BZ17)</f>
        <v>dẻo mềm</v>
      </c>
    </row>
    <row r="18" spans="1:80" ht="18" customHeight="1" x14ac:dyDescent="0.25">
      <c r="A18" s="170">
        <v>5</v>
      </c>
      <c r="B18" s="30" t="s">
        <v>45</v>
      </c>
      <c r="C18" s="30" t="s">
        <v>54</v>
      </c>
      <c r="D18" s="128">
        <v>9.8000000000000007</v>
      </c>
      <c r="E18" s="128">
        <v>10</v>
      </c>
      <c r="F18" s="200">
        <v>14.1</v>
      </c>
      <c r="G18" s="200">
        <v>29.7</v>
      </c>
      <c r="H18" s="200">
        <v>25.4</v>
      </c>
      <c r="I18" s="200">
        <v>24.500000000000014</v>
      </c>
      <c r="J18" s="200">
        <v>6.3</v>
      </c>
      <c r="K18" s="200"/>
      <c r="L18" s="200"/>
      <c r="M18" s="200"/>
      <c r="N18" s="200"/>
      <c r="O18" s="200"/>
      <c r="P18" s="201"/>
      <c r="Q18" s="201"/>
      <c r="R18" s="200">
        <v>27.799999999999997</v>
      </c>
      <c r="S18" s="203">
        <v>1.81</v>
      </c>
      <c r="T18" s="203">
        <f>S18/(1+0.01*R18)</f>
        <v>1.4162754303599374</v>
      </c>
      <c r="U18" s="203">
        <v>2.7</v>
      </c>
      <c r="V18" s="124">
        <f>-1+(U18/T18)</f>
        <v>0.90640883977900555</v>
      </c>
      <c r="W18" s="200">
        <f>V18/(V18+1)*100</f>
        <v>47.545354431113431</v>
      </c>
      <c r="X18" s="200">
        <f>U18*R18/V18</f>
        <v>82.810313300012197</v>
      </c>
      <c r="Y18" s="200">
        <v>29.700000000000003</v>
      </c>
      <c r="Z18" s="200">
        <v>22.700000000000003</v>
      </c>
      <c r="AA18" s="200">
        <f>Y18-Z18</f>
        <v>7</v>
      </c>
      <c r="AB18" s="124">
        <f>(R18-Z18)/AA18</f>
        <v>0.72857142857142776</v>
      </c>
      <c r="AC18" s="125">
        <v>1350</v>
      </c>
      <c r="AD18" s="124">
        <v>0.10999999999999999</v>
      </c>
      <c r="AE18" s="124">
        <v>2.7E-2</v>
      </c>
      <c r="AF18" s="124"/>
      <c r="AG18" s="124"/>
      <c r="AH18" s="124"/>
      <c r="AI18" s="124"/>
      <c r="AJ18" s="204"/>
      <c r="AK18" s="204"/>
      <c r="AL18" s="205" t="s">
        <v>107</v>
      </c>
      <c r="BC18" s="1">
        <f>(INT(AJ18/100)*100) + ((AJ18-(INT(AJ18/100)*100))*100/60)</f>
        <v>0</v>
      </c>
      <c r="BD18" s="1">
        <f>(INT(AK18/100)*100) + ((AK18-(INT(AK18/100)*100))*100/60)</f>
        <v>0</v>
      </c>
      <c r="BF18" s="1">
        <f>(INT(AD18/100)*100) + ((AD18-(INT(AD18/100)*100))*100/60)</f>
        <v>0.18333333333333329</v>
      </c>
      <c r="BH18" s="1" t="e">
        <f>(INT(#REF!/100)*100) + ((#REF!-(INT(#REF!/100)*100))*100/60)</f>
        <v>#REF!</v>
      </c>
      <c r="BJ18" s="1" t="e">
        <f>(INT(#REF!/100)*100) + ((#REF!-(INT(#REF!/100)*100))*100/60)</f>
        <v>#REF!</v>
      </c>
      <c r="BL18" s="1" t="e">
        <f>(INT(#REF!/100)*100) + ((#REF!-(INT(#REF!/100)*100))*100/60)</f>
        <v>#REF!</v>
      </c>
      <c r="BN18" s="1" t="e">
        <f>(INT(#REF!/100)*100) + ((#REF!-(INT(#REF!/100)*100))*100/60)</f>
        <v>#REF!</v>
      </c>
      <c r="BX18" s="1" t="str">
        <f>IF(CB18="chảy",IF(BY18="Sét",IF(V18&gt;=1.5,"Bùn sét","Sét chảy"),IF(BY18="Sét pha",IF(V18&gt;=1,"Bùn sét pha","Sét pha chảy"),IF(BY18="Cát pha",IF(V18&gt;=0.9,"Bùn cát pha","Cát pha chảy")))),BY18 &amp; " " &amp; CB18)</f>
        <v>Sét pha dẻo mềm</v>
      </c>
      <c r="BY18" s="1" t="str">
        <f>IF((1&lt;=AA18)*AND(AA18&lt;7),"Cát pha",IF((7&lt;=AA18)*AND(AA18&lt;=17),"Sét pha",IF(17&lt;AA18,"Sét")))</f>
        <v>Sét pha</v>
      </c>
      <c r="BZ18" s="1" t="str">
        <f>IF(AB18&lt;=0,"cứng",IF((0&lt;AB18)*AND(AB18&lt;=0.25),"nửa cứng",IF((0.25&lt;AB18)*AND(AB18&lt;=0.5),"dẻo cứng",IF((0.5&lt;AB18)*AND(AB18&lt;=0.75),"dẻo mềm",IF((0.75&lt;AB18)*AND(AB18&lt;=1),"dẻo chảy",IF(1&lt;AB18,"chảy"))))))</f>
        <v>dẻo mềm</v>
      </c>
      <c r="CA18" s="1" t="str">
        <f>IF(AB18&lt;=0,"rắn",IF(AB18&lt;=1,"dẻo","chảy"))</f>
        <v>dẻo</v>
      </c>
      <c r="CB18" s="1" t="str">
        <f>IF(BY18="Cát pha",CA18,BZ18)</f>
        <v>dẻo mềm</v>
      </c>
    </row>
    <row r="19" spans="1:80" ht="18" customHeight="1" x14ac:dyDescent="0.25">
      <c r="A19" s="170">
        <v>6</v>
      </c>
      <c r="B19" s="30" t="s">
        <v>45</v>
      </c>
      <c r="C19" s="30" t="s">
        <v>58</v>
      </c>
      <c r="D19" s="128">
        <v>11.8</v>
      </c>
      <c r="E19" s="128">
        <v>12</v>
      </c>
      <c r="F19" s="200">
        <v>7.7</v>
      </c>
      <c r="G19" s="200">
        <v>27.3</v>
      </c>
      <c r="H19" s="200">
        <v>24.8</v>
      </c>
      <c r="I19" s="200">
        <v>27.8</v>
      </c>
      <c r="J19" s="200">
        <v>4.0999999999999996</v>
      </c>
      <c r="K19" s="200">
        <v>4.2</v>
      </c>
      <c r="L19" s="200">
        <v>4.0999999999999996</v>
      </c>
      <c r="M19" s="200"/>
      <c r="N19" s="200"/>
      <c r="O19" s="200"/>
      <c r="P19" s="201"/>
      <c r="Q19" s="201"/>
      <c r="R19" s="200">
        <v>26.200000000000003</v>
      </c>
      <c r="S19" s="203">
        <v>1.82</v>
      </c>
      <c r="T19" s="203">
        <f>S19/(1+0.01*R19)</f>
        <v>1.4421553090332806</v>
      </c>
      <c r="U19" s="203">
        <v>2.7</v>
      </c>
      <c r="V19" s="124">
        <f>-1+(U19/T19)</f>
        <v>0.8721978021978023</v>
      </c>
      <c r="W19" s="200">
        <f>V19/(V19+1)*100</f>
        <v>46.586840406174801</v>
      </c>
      <c r="X19" s="200">
        <f>U19*R19/V19</f>
        <v>81.105455461761366</v>
      </c>
      <c r="Y19" s="200">
        <v>29.200000000000003</v>
      </c>
      <c r="Z19" s="200">
        <v>23.900000000000006</v>
      </c>
      <c r="AA19" s="200">
        <f>Y19-Z19</f>
        <v>5.2999999999999972</v>
      </c>
      <c r="AB19" s="124">
        <f>(R19-Z19)/AA19</f>
        <v>0.43396226415094308</v>
      </c>
      <c r="AC19" s="125">
        <v>1453</v>
      </c>
      <c r="AD19" s="124">
        <v>0.13499999999999998</v>
      </c>
      <c r="AE19" s="124">
        <v>2.8000000000000001E-2</v>
      </c>
      <c r="AF19" s="124"/>
      <c r="AG19" s="124"/>
      <c r="AH19" s="124"/>
      <c r="AI19" s="124"/>
      <c r="AJ19" s="204"/>
      <c r="AK19" s="204"/>
      <c r="AL19" s="205" t="s">
        <v>107</v>
      </c>
      <c r="BC19" s="1">
        <f>(INT(AJ19/100)*100) + ((AJ19-(INT(AJ19/100)*100))*100/60)</f>
        <v>0</v>
      </c>
      <c r="BD19" s="1">
        <f>(INT(AK19/100)*100) + ((AK19-(INT(AK19/100)*100))*100/60)</f>
        <v>0</v>
      </c>
      <c r="BF19" s="1">
        <f>(INT(AD19/100)*100) + ((AD19-(INT(AD19/100)*100))*100/60)</f>
        <v>0.22499999999999998</v>
      </c>
      <c r="BH19" s="1" t="e">
        <f>(INT(#REF!/100)*100) + ((#REF!-(INT(#REF!/100)*100))*100/60)</f>
        <v>#REF!</v>
      </c>
      <c r="BJ19" s="1" t="e">
        <f>(INT(#REF!/100)*100) + ((#REF!-(INT(#REF!/100)*100))*100/60)</f>
        <v>#REF!</v>
      </c>
      <c r="BL19" s="1" t="e">
        <f>(INT(#REF!/100)*100) + ((#REF!-(INT(#REF!/100)*100))*100/60)</f>
        <v>#REF!</v>
      </c>
      <c r="BN19" s="1" t="e">
        <f>(INT(#REF!/100)*100) + ((#REF!-(INT(#REF!/100)*100))*100/60)</f>
        <v>#REF!</v>
      </c>
      <c r="BX19" s="1" t="str">
        <f>IF(CB19="chảy",IF(BY19="Sét",IF(V19&gt;=1.5,"Bùn sét","Sét chảy"),IF(BY19="Sét pha",IF(V19&gt;=1,"Bùn sét pha","Sét pha chảy"),IF(BY19="Cát pha",IF(V19&gt;=0.9,"Bùn cát pha","Cát pha chảy")))),BY19 &amp; " " &amp; CB19)</f>
        <v>Cát pha dẻo</v>
      </c>
      <c r="BY19" s="1" t="str">
        <f>IF((1&lt;=AA19)*AND(AA19&lt;7),"Cát pha",IF((7&lt;=AA19)*AND(AA19&lt;=17),"Sét pha",IF(17&lt;AA19,"Sét")))</f>
        <v>Cát pha</v>
      </c>
      <c r="BZ19" s="1" t="str">
        <f>IF(AB19&lt;=0,"cứng",IF((0&lt;AB19)*AND(AB19&lt;=0.25),"nửa cứng",IF((0.25&lt;AB19)*AND(AB19&lt;=0.5),"dẻo cứng",IF((0.5&lt;AB19)*AND(AB19&lt;=0.75),"dẻo mềm",IF((0.75&lt;AB19)*AND(AB19&lt;=1),"dẻo chảy",IF(1&lt;AB19,"chảy"))))))</f>
        <v>dẻo cứng</v>
      </c>
      <c r="CA19" s="1" t="str">
        <f>IF(AB19&lt;=0,"rắn",IF(AB19&lt;=1,"dẻo","chảy"))</f>
        <v>dẻo</v>
      </c>
      <c r="CB19" s="1" t="str">
        <f>IF(BY19="Cát pha",CA19,BZ19)</f>
        <v>dẻo</v>
      </c>
    </row>
    <row r="20" spans="1:80" ht="18" customHeight="1" x14ac:dyDescent="0.25">
      <c r="A20" s="170">
        <v>7</v>
      </c>
      <c r="B20" s="30" t="s">
        <v>45</v>
      </c>
      <c r="C20" s="30" t="s">
        <v>60</v>
      </c>
      <c r="D20" s="128">
        <v>13.8</v>
      </c>
      <c r="E20" s="128">
        <v>14</v>
      </c>
      <c r="F20" s="200">
        <v>29</v>
      </c>
      <c r="G20" s="200">
        <v>27.400000000000006</v>
      </c>
      <c r="H20" s="200">
        <v>16.3</v>
      </c>
      <c r="I20" s="200">
        <v>14.5</v>
      </c>
      <c r="J20" s="200">
        <v>6.2</v>
      </c>
      <c r="K20" s="200">
        <v>6.6</v>
      </c>
      <c r="L20" s="200"/>
      <c r="M20" s="200"/>
      <c r="N20" s="200"/>
      <c r="O20" s="200"/>
      <c r="P20" s="201"/>
      <c r="Q20" s="202"/>
      <c r="R20" s="200">
        <v>30.4</v>
      </c>
      <c r="S20" s="203">
        <v>1.8</v>
      </c>
      <c r="T20" s="203">
        <f>S20/(1+0.01*R20)</f>
        <v>1.3803680981595092</v>
      </c>
      <c r="U20" s="203">
        <v>2.68</v>
      </c>
      <c r="V20" s="124">
        <f>-1+(U20/T20)</f>
        <v>0.94151111111111119</v>
      </c>
      <c r="W20" s="200">
        <f>V20/(V20+1)*100</f>
        <v>48.493727680615329</v>
      </c>
      <c r="X20" s="200">
        <f>U20*R20/V20</f>
        <v>86.533232628398778</v>
      </c>
      <c r="Y20" s="200">
        <v>39.200000000000003</v>
      </c>
      <c r="Z20" s="200">
        <v>24.900000000000002</v>
      </c>
      <c r="AA20" s="200">
        <f>Y20-Z20</f>
        <v>14.3</v>
      </c>
      <c r="AB20" s="124">
        <f>(R20-Z20)/AA20</f>
        <v>0.38461538461538436</v>
      </c>
      <c r="AC20" s="125">
        <v>1312</v>
      </c>
      <c r="AD20" s="124">
        <v>0.22</v>
      </c>
      <c r="AE20" s="124">
        <v>2.9000000000000001E-2</v>
      </c>
      <c r="AF20" s="124"/>
      <c r="AG20" s="124"/>
      <c r="AH20" s="124"/>
      <c r="AI20" s="124"/>
      <c r="AJ20" s="204"/>
      <c r="AK20" s="204"/>
      <c r="AL20" s="205" t="s">
        <v>105</v>
      </c>
      <c r="BC20" s="1">
        <f>(INT(AJ20/100)*100) + ((AJ20-(INT(AJ20/100)*100))*100/60)</f>
        <v>0</v>
      </c>
      <c r="BD20" s="1">
        <f>(INT(AK20/100)*100) + ((AK20-(INT(AK20/100)*100))*100/60)</f>
        <v>0</v>
      </c>
      <c r="BF20" s="1">
        <f>(INT(AD20/100)*100) + ((AD20-(INT(AD20/100)*100))*100/60)</f>
        <v>0.36666666666666664</v>
      </c>
      <c r="BH20" s="1" t="e">
        <f>(INT(#REF!/100)*100) + ((#REF!-(INT(#REF!/100)*100))*100/60)</f>
        <v>#REF!</v>
      </c>
      <c r="BJ20" s="1" t="e">
        <f>(INT(#REF!/100)*100) + ((#REF!-(INT(#REF!/100)*100))*100/60)</f>
        <v>#REF!</v>
      </c>
      <c r="BL20" s="1" t="e">
        <f>(INT(#REF!/100)*100) + ((#REF!-(INT(#REF!/100)*100))*100/60)</f>
        <v>#REF!</v>
      </c>
      <c r="BN20" s="1" t="e">
        <f>(INT(#REF!/100)*100) + ((#REF!-(INT(#REF!/100)*100))*100/60)</f>
        <v>#REF!</v>
      </c>
      <c r="BX20" s="1" t="str">
        <f>IF(CB20="chảy",IF(BY20="Sét",IF(V20&gt;=1.5,"Bùn sét","Sét chảy"),IF(BY20="Sét pha",IF(V20&gt;=1,"Bùn sét pha","Sét pha chảy"),IF(BY20="Cát pha",IF(V20&gt;=0.9,"Bùn cát pha","Cát pha chảy")))),BY20 &amp; " " &amp; CB20)</f>
        <v>Sét pha dẻo cứng</v>
      </c>
      <c r="BY20" s="1" t="str">
        <f>IF((1&lt;=AA20)*AND(AA20&lt;7),"Cát pha",IF((7&lt;=AA20)*AND(AA20&lt;=17),"Sét pha",IF(17&lt;AA20,"Sét")))</f>
        <v>Sét pha</v>
      </c>
      <c r="BZ20" s="1" t="str">
        <f>IF(AB20&lt;=0,"cứng",IF((0&lt;AB20)*AND(AB20&lt;=0.25),"nửa cứng",IF((0.25&lt;AB20)*AND(AB20&lt;=0.5),"dẻo cứng",IF((0.5&lt;AB20)*AND(AB20&lt;=0.75),"dẻo mềm",IF((0.75&lt;AB20)*AND(AB20&lt;=1),"dẻo chảy",IF(1&lt;AB20,"chảy"))))))</f>
        <v>dẻo cứng</v>
      </c>
      <c r="CA20" s="1" t="str">
        <f>IF(AB20&lt;=0,"rắn",IF(AB20&lt;=1,"dẻo","chảy"))</f>
        <v>dẻo</v>
      </c>
      <c r="CB20" s="1" t="str">
        <f>IF(BY20="Cát pha",CA20,BZ20)</f>
        <v>dẻo cứng</v>
      </c>
    </row>
    <row r="21" spans="1:80" ht="18" customHeight="1" x14ac:dyDescent="0.25">
      <c r="A21" s="170">
        <v>8</v>
      </c>
      <c r="B21" s="30" t="s">
        <v>45</v>
      </c>
      <c r="C21" s="30" t="s">
        <v>62</v>
      </c>
      <c r="D21" s="128">
        <v>15.8</v>
      </c>
      <c r="E21" s="128">
        <v>16</v>
      </c>
      <c r="F21" s="200">
        <v>25.5</v>
      </c>
      <c r="G21" s="200">
        <v>31.599999999999994</v>
      </c>
      <c r="H21" s="200">
        <v>23</v>
      </c>
      <c r="I21" s="200">
        <v>15.9</v>
      </c>
      <c r="J21" s="200">
        <v>2.6</v>
      </c>
      <c r="K21" s="200">
        <v>1.4</v>
      </c>
      <c r="L21" s="200"/>
      <c r="M21" s="200"/>
      <c r="N21" s="200"/>
      <c r="O21" s="200"/>
      <c r="P21" s="201"/>
      <c r="Q21" s="202"/>
      <c r="R21" s="200">
        <v>31.799999999999997</v>
      </c>
      <c r="S21" s="203">
        <v>1.8</v>
      </c>
      <c r="T21" s="203">
        <f>S21/(1+0.01*R21)</f>
        <v>1.3657056145675266</v>
      </c>
      <c r="U21" s="203">
        <v>2.71</v>
      </c>
      <c r="V21" s="124">
        <f>-1+(U21/T21)</f>
        <v>0.9843222222222221</v>
      </c>
      <c r="W21" s="200">
        <f>V21/(V21+1)*100</f>
        <v>49.604958872046993</v>
      </c>
      <c r="X21" s="200">
        <f>U21*R21/V21</f>
        <v>87.550598832812213</v>
      </c>
      <c r="Y21" s="200">
        <v>41</v>
      </c>
      <c r="Z21" s="200">
        <v>27.6</v>
      </c>
      <c r="AA21" s="200">
        <f>Y21-Z21</f>
        <v>13.399999999999999</v>
      </c>
      <c r="AB21" s="124">
        <f>(R21-Z21)/AA21</f>
        <v>0.31343283582089526</v>
      </c>
      <c r="AC21" s="125">
        <v>1532</v>
      </c>
      <c r="AD21" s="124">
        <v>0.221</v>
      </c>
      <c r="AE21" s="124">
        <v>3.3000000000000002E-2</v>
      </c>
      <c r="AF21" s="124"/>
      <c r="AG21" s="124"/>
      <c r="AH21" s="124"/>
      <c r="AI21" s="124"/>
      <c r="AJ21" s="204"/>
      <c r="AK21" s="204"/>
      <c r="AL21" s="205" t="s">
        <v>105</v>
      </c>
      <c r="BC21" s="1">
        <f>(INT(AJ21/100)*100) + ((AJ21-(INT(AJ21/100)*100))*100/60)</f>
        <v>0</v>
      </c>
      <c r="BD21" s="1">
        <f>(INT(AK21/100)*100) + ((AK21-(INT(AK21/100)*100))*100/60)</f>
        <v>0</v>
      </c>
      <c r="BF21" s="1">
        <f>(INT(AD21/100)*100) + ((AD21-(INT(AD21/100)*100))*100/60)</f>
        <v>0.36833333333333335</v>
      </c>
      <c r="BH21" s="1" t="e">
        <f>(INT(#REF!/100)*100) + ((#REF!-(INT(#REF!/100)*100))*100/60)</f>
        <v>#REF!</v>
      </c>
      <c r="BJ21" s="1" t="e">
        <f>(INT(#REF!/100)*100) + ((#REF!-(INT(#REF!/100)*100))*100/60)</f>
        <v>#REF!</v>
      </c>
      <c r="BL21" s="1" t="e">
        <f>(INT(#REF!/100)*100) + ((#REF!-(INT(#REF!/100)*100))*100/60)</f>
        <v>#REF!</v>
      </c>
      <c r="BN21" s="1" t="e">
        <f>(INT(#REF!/100)*100) + ((#REF!-(INT(#REF!/100)*100))*100/60)</f>
        <v>#REF!</v>
      </c>
      <c r="BX21" s="1" t="str">
        <f>IF(CB21="chảy",IF(BY21="Sét",IF(V21&gt;=1.5,"Bùn sét","Sét chảy"),IF(BY21="Sét pha",IF(V21&gt;=1,"Bùn sét pha","Sét pha chảy"),IF(BY21="Cát pha",IF(V21&gt;=0.9,"Bùn cát pha","Cát pha chảy")))),BY21 &amp; " " &amp; CB21)</f>
        <v>Sét pha dẻo cứng</v>
      </c>
      <c r="BY21" s="1" t="str">
        <f>IF((1&lt;=AA21)*AND(AA21&lt;7),"Cát pha",IF((7&lt;=AA21)*AND(AA21&lt;=17),"Sét pha",IF(17&lt;AA21,"Sét")))</f>
        <v>Sét pha</v>
      </c>
      <c r="BZ21" s="1" t="str">
        <f>IF(AB21&lt;=0,"cứng",IF((0&lt;AB21)*AND(AB21&lt;=0.25),"nửa cứng",IF((0.25&lt;AB21)*AND(AB21&lt;=0.5),"dẻo cứng",IF((0.5&lt;AB21)*AND(AB21&lt;=0.75),"dẻo mềm",IF((0.75&lt;AB21)*AND(AB21&lt;=1),"dẻo chảy",IF(1&lt;AB21,"chảy"))))))</f>
        <v>dẻo cứng</v>
      </c>
      <c r="CA21" s="1" t="str">
        <f>IF(AB21&lt;=0,"rắn",IF(AB21&lt;=1,"dẻo","chảy"))</f>
        <v>dẻo</v>
      </c>
      <c r="CB21" s="1" t="str">
        <f>IF(BY21="Cát pha",CA21,BZ21)</f>
        <v>dẻo cứng</v>
      </c>
    </row>
    <row r="22" spans="1:80" ht="18" customHeight="1" x14ac:dyDescent="0.25">
      <c r="A22" s="170">
        <v>9</v>
      </c>
      <c r="B22" s="30" t="s">
        <v>45</v>
      </c>
      <c r="C22" s="30" t="s">
        <v>63</v>
      </c>
      <c r="D22" s="128">
        <v>17.8</v>
      </c>
      <c r="E22" s="128">
        <v>18</v>
      </c>
      <c r="F22" s="200">
        <v>20.100000000000001</v>
      </c>
      <c r="G22" s="200">
        <v>41.999999999999993</v>
      </c>
      <c r="H22" s="200">
        <v>15.5</v>
      </c>
      <c r="I22" s="200">
        <v>14.7</v>
      </c>
      <c r="J22" s="200">
        <v>6</v>
      </c>
      <c r="K22" s="200">
        <v>1.7</v>
      </c>
      <c r="L22" s="200"/>
      <c r="M22" s="200"/>
      <c r="N22" s="200"/>
      <c r="O22" s="200"/>
      <c r="P22" s="201"/>
      <c r="Q22" s="202"/>
      <c r="R22" s="200">
        <v>30.4</v>
      </c>
      <c r="S22" s="203">
        <v>1.81</v>
      </c>
      <c r="T22" s="203">
        <f>S22/(1+0.01*R22)</f>
        <v>1.388036809815951</v>
      </c>
      <c r="U22" s="203">
        <v>2.7</v>
      </c>
      <c r="V22" s="124">
        <f>-1+(U22/T22)</f>
        <v>0.94519337016574578</v>
      </c>
      <c r="W22" s="200">
        <f>V22/(V22+1)*100</f>
        <v>48.591229266075892</v>
      </c>
      <c r="X22" s="200">
        <f>U22*R22/V22</f>
        <v>86.83937339256488</v>
      </c>
      <c r="Y22" s="200">
        <v>40.1</v>
      </c>
      <c r="Z22" s="200">
        <v>23.200000000000003</v>
      </c>
      <c r="AA22" s="200">
        <f>Y22-Z22</f>
        <v>16.899999999999999</v>
      </c>
      <c r="AB22" s="124">
        <f>(R22-Z22)/AA22</f>
        <v>0.42603550295857967</v>
      </c>
      <c r="AC22" s="125">
        <v>1543</v>
      </c>
      <c r="AD22" s="124">
        <v>0.20499999999999999</v>
      </c>
      <c r="AE22" s="124">
        <v>2.5999999999999999E-2</v>
      </c>
      <c r="AF22" s="124"/>
      <c r="AG22" s="124"/>
      <c r="AH22" s="124"/>
      <c r="AI22" s="124"/>
      <c r="AJ22" s="204"/>
      <c r="AK22" s="204"/>
      <c r="AL22" s="205" t="s">
        <v>105</v>
      </c>
      <c r="BC22" s="1">
        <f>(INT(AJ22/100)*100) + ((AJ22-(INT(AJ22/100)*100))*100/60)</f>
        <v>0</v>
      </c>
      <c r="BD22" s="1">
        <f>(INT(AK22/100)*100) + ((AK22-(INT(AK22/100)*100))*100/60)</f>
        <v>0</v>
      </c>
      <c r="BF22" s="1">
        <f>(INT(AD22/100)*100) + ((AD22-(INT(AD22/100)*100))*100/60)</f>
        <v>0.34166666666666667</v>
      </c>
      <c r="BH22" s="1" t="e">
        <f>(INT(#REF!/100)*100) + ((#REF!-(INT(#REF!/100)*100))*100/60)</f>
        <v>#REF!</v>
      </c>
      <c r="BJ22" s="1" t="e">
        <f>(INT(#REF!/100)*100) + ((#REF!-(INT(#REF!/100)*100))*100/60)</f>
        <v>#REF!</v>
      </c>
      <c r="BL22" s="1" t="e">
        <f>(INT(#REF!/100)*100) + ((#REF!-(INT(#REF!/100)*100))*100/60)</f>
        <v>#REF!</v>
      </c>
      <c r="BN22" s="1" t="e">
        <f>(INT(#REF!/100)*100) + ((#REF!-(INT(#REF!/100)*100))*100/60)</f>
        <v>#REF!</v>
      </c>
      <c r="BX22" s="1" t="str">
        <f>IF(CB22="chảy",IF(BY22="Sét",IF(V22&gt;=1.5,"Bùn sét","Sét chảy"),IF(BY22="Sét pha",IF(V22&gt;=1,"Bùn sét pha","Sét pha chảy"),IF(BY22="Cát pha",IF(V22&gt;=0.9,"Bùn cát pha","Cát pha chảy")))),BY22 &amp; " " &amp; CB22)</f>
        <v>Sét pha dẻo cứng</v>
      </c>
      <c r="BY22" s="1" t="str">
        <f>IF((1&lt;=AA22)*AND(AA22&lt;7),"Cát pha",IF((7&lt;=AA22)*AND(AA22&lt;=17),"Sét pha",IF(17&lt;AA22,"Sét")))</f>
        <v>Sét pha</v>
      </c>
      <c r="BZ22" s="1" t="str">
        <f>IF(AB22&lt;=0,"cứng",IF((0&lt;AB22)*AND(AB22&lt;=0.25),"nửa cứng",IF((0.25&lt;AB22)*AND(AB22&lt;=0.5),"dẻo cứng",IF((0.5&lt;AB22)*AND(AB22&lt;=0.75),"dẻo mềm",IF((0.75&lt;AB22)*AND(AB22&lt;=1),"dẻo chảy",IF(1&lt;AB22,"chảy"))))))</f>
        <v>dẻo cứng</v>
      </c>
      <c r="CA22" s="1" t="str">
        <f>IF(AB22&lt;=0,"rắn",IF(AB22&lt;=1,"dẻo","chảy"))</f>
        <v>dẻo</v>
      </c>
      <c r="CB22" s="1" t="str">
        <f>IF(BY22="Cát pha",CA22,BZ22)</f>
        <v>dẻo cứng</v>
      </c>
    </row>
    <row r="23" spans="1:80" ht="18" customHeight="1" x14ac:dyDescent="0.25">
      <c r="A23" s="170">
        <v>10</v>
      </c>
      <c r="B23" s="30" t="s">
        <v>45</v>
      </c>
      <c r="C23" s="30" t="s">
        <v>64</v>
      </c>
      <c r="D23" s="128">
        <v>19.8</v>
      </c>
      <c r="E23" s="128">
        <v>20</v>
      </c>
      <c r="F23" s="200">
        <v>33.799999999999997</v>
      </c>
      <c r="G23" s="200">
        <v>30.099999999999991</v>
      </c>
      <c r="H23" s="200">
        <v>17.2</v>
      </c>
      <c r="I23" s="200">
        <v>12</v>
      </c>
      <c r="J23" s="200">
        <v>6.9</v>
      </c>
      <c r="K23" s="200"/>
      <c r="L23" s="200"/>
      <c r="M23" s="200"/>
      <c r="N23" s="200"/>
      <c r="O23" s="200"/>
      <c r="P23" s="201"/>
      <c r="Q23" s="202"/>
      <c r="R23" s="200">
        <v>29.1</v>
      </c>
      <c r="S23" s="203">
        <v>1.76</v>
      </c>
      <c r="T23" s="203">
        <f>S23/(1+0.01*R23)</f>
        <v>1.3632842757552286</v>
      </c>
      <c r="U23" s="203">
        <v>2.67</v>
      </c>
      <c r="V23" s="124">
        <f>-1+(U23/T23)</f>
        <v>0.95850568181818163</v>
      </c>
      <c r="W23" s="200">
        <f>V23/(V23+1)*100</f>
        <v>48.940663829392186</v>
      </c>
      <c r="X23" s="200">
        <f>U23*R23/V23</f>
        <v>81.060552351257002</v>
      </c>
      <c r="Y23" s="200">
        <v>38.1</v>
      </c>
      <c r="Z23" s="200">
        <v>23.200000000000003</v>
      </c>
      <c r="AA23" s="200">
        <f>Y23-Z23</f>
        <v>14.899999999999999</v>
      </c>
      <c r="AB23" s="124">
        <f>(R23-Z23)/AA23</f>
        <v>0.39597315436241604</v>
      </c>
      <c r="AC23" s="125">
        <v>1345</v>
      </c>
      <c r="AD23" s="124">
        <v>0.19800000000000001</v>
      </c>
      <c r="AE23" s="124">
        <v>2.7E-2</v>
      </c>
      <c r="AF23" s="124"/>
      <c r="AG23" s="124"/>
      <c r="AH23" s="124"/>
      <c r="AI23" s="124"/>
      <c r="AJ23" s="204"/>
      <c r="AK23" s="204"/>
      <c r="AL23" s="205" t="s">
        <v>105</v>
      </c>
      <c r="BC23" s="1">
        <f>(INT(AJ23/100)*100) + ((AJ23-(INT(AJ23/100)*100))*100/60)</f>
        <v>0</v>
      </c>
      <c r="BD23" s="1">
        <f>(INT(AK23/100)*100) + ((AK23-(INT(AK23/100)*100))*100/60)</f>
        <v>0</v>
      </c>
      <c r="BF23" s="1">
        <f>(INT(AD23/100)*100) + ((AD23-(INT(AD23/100)*100))*100/60)</f>
        <v>0.33</v>
      </c>
      <c r="BH23" s="1" t="e">
        <f>(INT(#REF!/100)*100) + ((#REF!-(INT(#REF!/100)*100))*100/60)</f>
        <v>#REF!</v>
      </c>
      <c r="BJ23" s="1" t="e">
        <f>(INT(#REF!/100)*100) + ((#REF!-(INT(#REF!/100)*100))*100/60)</f>
        <v>#REF!</v>
      </c>
      <c r="BL23" s="1" t="e">
        <f>(INT(#REF!/100)*100) + ((#REF!-(INT(#REF!/100)*100))*100/60)</f>
        <v>#REF!</v>
      </c>
      <c r="BN23" s="1" t="e">
        <f>(INT(#REF!/100)*100) + ((#REF!-(INT(#REF!/100)*100))*100/60)</f>
        <v>#REF!</v>
      </c>
      <c r="BX23" s="1" t="str">
        <f>IF(CB23="chảy",IF(BY23="Sét",IF(V23&gt;=1.5,"Bùn sét","Sét chảy"),IF(BY23="Sét pha",IF(V23&gt;=1,"Bùn sét pha","Sét pha chảy"),IF(BY23="Cát pha",IF(V23&gt;=0.9,"Bùn cát pha","Cát pha chảy")))),BY23 &amp; " " &amp; CB23)</f>
        <v>Sét pha dẻo cứng</v>
      </c>
      <c r="BY23" s="1" t="str">
        <f>IF((1&lt;=AA23)*AND(AA23&lt;7),"Cát pha",IF((7&lt;=AA23)*AND(AA23&lt;=17),"Sét pha",IF(17&lt;AA23,"Sét")))</f>
        <v>Sét pha</v>
      </c>
      <c r="BZ23" s="1" t="str">
        <f>IF(AB23&lt;=0,"cứng",IF((0&lt;AB23)*AND(AB23&lt;=0.25),"nửa cứng",IF((0.25&lt;AB23)*AND(AB23&lt;=0.5),"dẻo cứng",IF((0.5&lt;AB23)*AND(AB23&lt;=0.75),"dẻo mềm",IF((0.75&lt;AB23)*AND(AB23&lt;=1),"dẻo chảy",IF(1&lt;AB23,"chảy"))))))</f>
        <v>dẻo cứng</v>
      </c>
      <c r="CA23" s="1" t="str">
        <f>IF(AB23&lt;=0,"rắn",IF(AB23&lt;=1,"dẻo","chảy"))</f>
        <v>dẻo</v>
      </c>
      <c r="CB23" s="1" t="str">
        <f>IF(BY23="Cát pha",CA23,BZ23)</f>
        <v>dẻo cứng</v>
      </c>
    </row>
    <row r="24" spans="1:80" ht="18" customHeight="1" x14ac:dyDescent="0.25">
      <c r="A24" s="170">
        <v>11</v>
      </c>
      <c r="B24" s="30" t="s">
        <v>45</v>
      </c>
      <c r="C24" s="30" t="s">
        <v>68</v>
      </c>
      <c r="D24" s="128">
        <v>22</v>
      </c>
      <c r="E24" s="128">
        <v>22.45</v>
      </c>
      <c r="F24" s="203"/>
      <c r="G24" s="206"/>
      <c r="H24" s="207">
        <v>8.9</v>
      </c>
      <c r="I24" s="207">
        <v>14.4</v>
      </c>
      <c r="J24" s="207">
        <v>75.300000000000011</v>
      </c>
      <c r="K24" s="207">
        <v>0.6</v>
      </c>
      <c r="L24" s="207">
        <v>0.8</v>
      </c>
      <c r="M24" s="207"/>
      <c r="N24" s="207"/>
      <c r="O24" s="208"/>
      <c r="P24" s="209"/>
      <c r="Q24" s="209"/>
      <c r="R24" s="207">
        <v>10.5</v>
      </c>
      <c r="S24" s="206"/>
      <c r="T24" s="206"/>
      <c r="U24" s="206">
        <v>2.7</v>
      </c>
      <c r="V24" s="208"/>
      <c r="W24" s="207"/>
      <c r="X24" s="207"/>
      <c r="Y24" s="207"/>
      <c r="Z24" s="207"/>
      <c r="AA24" s="207"/>
      <c r="AB24" s="208"/>
      <c r="AC24" s="210"/>
      <c r="AD24" s="208"/>
      <c r="AE24" s="208"/>
      <c r="AF24" s="208">
        <v>1.391</v>
      </c>
      <c r="AG24" s="208">
        <v>1.194</v>
      </c>
      <c r="AH24" s="206">
        <v>0.75</v>
      </c>
      <c r="AI24" s="206">
        <v>0.66</v>
      </c>
      <c r="AJ24" s="125">
        <v>3339</v>
      </c>
      <c r="AK24" s="125">
        <v>2338</v>
      </c>
      <c r="AL24" s="211" t="s">
        <v>109</v>
      </c>
      <c r="BC24" s="1">
        <f>(INT(AJ24/100)*100) + ((AJ24-(INT(AJ24/100)*100))*100/60)</f>
        <v>3365</v>
      </c>
      <c r="BD24" s="1">
        <f>(INT(AK24/100)*100) + ((AK24-(INT(AK24/100)*100))*100/60)</f>
        <v>2363.3333333333335</v>
      </c>
      <c r="BF24" s="1">
        <f>(INT(AD24/100)*100) + ((AD24-(INT(AD24/100)*100))*100/60)</f>
        <v>0</v>
      </c>
      <c r="BH24" s="1" t="e">
        <f>(INT(#REF!/100)*100) + ((#REF!-(INT(#REF!/100)*100))*100/60)</f>
        <v>#REF!</v>
      </c>
      <c r="BJ24" s="1" t="e">
        <f>(INT(#REF!/100)*100) + ((#REF!-(INT(#REF!/100)*100))*100/60)</f>
        <v>#REF!</v>
      </c>
      <c r="BL24" s="1" t="e">
        <f>(INT(#REF!/100)*100) + ((#REF!-(INT(#REF!/100)*100))*100/60)</f>
        <v>#REF!</v>
      </c>
      <c r="BN24" s="1" t="e">
        <f>(INT(#REF!/100)*100) + ((#REF!-(INT(#REF!/100)*100))*100/60)</f>
        <v>#REF!</v>
      </c>
      <c r="BX24" s="1" t="str">
        <f>IF(CB24="chảy",IF(BY24="Sét",IF(V24&gt;=1.5,"Bùn sét","Sét chảy"),IF(BY24="Sét pha",IF(V24&gt;=1,"Bùn sét pha","Sét pha chảy"),IF(BY24="Cát pha",IF(V24&gt;=0.9,"Bùn cát pha","Cát pha chảy")))),BY24 &amp; " " &amp; CB24)</f>
        <v>FALSE cứng</v>
      </c>
      <c r="BY24" s="1" t="b">
        <f>IF((1&lt;=AA24)*AND(AA24&lt;7),"Cát pha",IF((7&lt;=AA24)*AND(AA24&lt;=17),"Sét pha",IF(17&lt;AA24,"Sét")))</f>
        <v>0</v>
      </c>
      <c r="BZ24" s="1" t="str">
        <f>IF(AB24&lt;=0,"cứng",IF((0&lt;AB24)*AND(AB24&lt;=0.25),"nửa cứng",IF((0.25&lt;AB24)*AND(AB24&lt;=0.5),"dẻo cứng",IF((0.5&lt;AB24)*AND(AB24&lt;=0.75),"dẻo mềm",IF((0.75&lt;AB24)*AND(AB24&lt;=1),"dẻo chảy",IF(1&lt;AB24,"chảy"))))))</f>
        <v>cứng</v>
      </c>
      <c r="CA24" s="1" t="str">
        <f>IF(AB24&lt;=0,"rắn",IF(AB24&lt;=1,"dẻo","chảy"))</f>
        <v>rắn</v>
      </c>
      <c r="CB24" s="1" t="str">
        <f>IF(BY24="Cát pha",CA24,BZ24)</f>
        <v>cứng</v>
      </c>
    </row>
    <row r="25" spans="1:80" ht="18" customHeight="1" x14ac:dyDescent="0.25">
      <c r="A25" s="170">
        <v>12</v>
      </c>
      <c r="B25" s="30" t="s">
        <v>45</v>
      </c>
      <c r="C25" s="30" t="s">
        <v>69</v>
      </c>
      <c r="D25" s="128">
        <v>24</v>
      </c>
      <c r="E25" s="128">
        <v>24.45</v>
      </c>
      <c r="F25" s="203"/>
      <c r="G25" s="206"/>
      <c r="H25" s="207">
        <v>4.7</v>
      </c>
      <c r="I25" s="207">
        <v>10.199999999999999</v>
      </c>
      <c r="J25" s="207">
        <v>58.400000000000006</v>
      </c>
      <c r="K25" s="207">
        <v>11.9</v>
      </c>
      <c r="L25" s="207">
        <v>14.8</v>
      </c>
      <c r="M25" s="207"/>
      <c r="N25" s="207"/>
      <c r="O25" s="208"/>
      <c r="P25" s="209"/>
      <c r="Q25" s="209"/>
      <c r="R25" s="207">
        <v>10.3</v>
      </c>
      <c r="S25" s="206"/>
      <c r="T25" s="206"/>
      <c r="U25" s="206">
        <v>2.73</v>
      </c>
      <c r="V25" s="208"/>
      <c r="W25" s="207"/>
      <c r="X25" s="207"/>
      <c r="Y25" s="207"/>
      <c r="Z25" s="207"/>
      <c r="AA25" s="207"/>
      <c r="AB25" s="208"/>
      <c r="AC25" s="210"/>
      <c r="AD25" s="208"/>
      <c r="AE25" s="208"/>
      <c r="AF25" s="208">
        <v>1.3080000000000001</v>
      </c>
      <c r="AG25" s="208">
        <v>1.137</v>
      </c>
      <c r="AH25" s="206">
        <v>0.79</v>
      </c>
      <c r="AI25" s="206">
        <v>0.62</v>
      </c>
      <c r="AJ25" s="125">
        <v>3320</v>
      </c>
      <c r="AK25" s="125">
        <v>2319</v>
      </c>
      <c r="AL25" s="211" t="s">
        <v>109</v>
      </c>
      <c r="BC25" s="1">
        <f>(INT(AJ25/100)*100) + ((AJ25-(INT(AJ25/100)*100))*100/60)</f>
        <v>3333.3333333333335</v>
      </c>
      <c r="BD25" s="1">
        <f>(INT(AK25/100)*100) + ((AK25-(INT(AK25/100)*100))*100/60)</f>
        <v>2331.6666666666665</v>
      </c>
      <c r="BF25" s="1">
        <f>(INT(AD25/100)*100) + ((AD25-(INT(AD25/100)*100))*100/60)</f>
        <v>0</v>
      </c>
      <c r="BH25" s="1" t="e">
        <f>(INT(#REF!/100)*100) + ((#REF!-(INT(#REF!/100)*100))*100/60)</f>
        <v>#REF!</v>
      </c>
      <c r="BJ25" s="1" t="e">
        <f>(INT(#REF!/100)*100) + ((#REF!-(INT(#REF!/100)*100))*100/60)</f>
        <v>#REF!</v>
      </c>
      <c r="BL25" s="1" t="e">
        <f>(INT(#REF!/100)*100) + ((#REF!-(INT(#REF!/100)*100))*100/60)</f>
        <v>#REF!</v>
      </c>
      <c r="BN25" s="1" t="e">
        <f>(INT(#REF!/100)*100) + ((#REF!-(INT(#REF!/100)*100))*100/60)</f>
        <v>#REF!</v>
      </c>
      <c r="BX25" s="1" t="str">
        <f>IF(CB25="chảy",IF(BY25="Sét",IF(V25&gt;=1.5,"Bùn sét","Sét chảy"),IF(BY25="Sét pha",IF(V25&gt;=1,"Bùn sét pha","Sét pha chảy"),IF(BY25="Cát pha",IF(V25&gt;=0.9,"Bùn cát pha","Cát pha chảy")))),BY25 &amp; " " &amp; CB25)</f>
        <v>FALSE cứng</v>
      </c>
      <c r="BY25" s="1" t="b">
        <f>IF((1&lt;=AA25)*AND(AA25&lt;7),"Cát pha",IF((7&lt;=AA25)*AND(AA25&lt;=17),"Sét pha",IF(17&lt;AA25,"Sét")))</f>
        <v>0</v>
      </c>
      <c r="BZ25" s="1" t="str">
        <f>IF(AB25&lt;=0,"cứng",IF((0&lt;AB25)*AND(AB25&lt;=0.25),"nửa cứng",IF((0.25&lt;AB25)*AND(AB25&lt;=0.5),"dẻo cứng",IF((0.5&lt;AB25)*AND(AB25&lt;=0.75),"dẻo mềm",IF((0.75&lt;AB25)*AND(AB25&lt;=1),"dẻo chảy",IF(1&lt;AB25,"chảy"))))))</f>
        <v>cứng</v>
      </c>
      <c r="CA25" s="1" t="str">
        <f>IF(AB25&lt;=0,"rắn",IF(AB25&lt;=1,"dẻo","chảy"))</f>
        <v>rắn</v>
      </c>
      <c r="CB25" s="1" t="str">
        <f>IF(BY25="Cát pha",CA25,BZ25)</f>
        <v>cứng</v>
      </c>
    </row>
    <row r="26" spans="1:80" ht="18" customHeight="1" x14ac:dyDescent="0.25">
      <c r="A26" s="170">
        <v>13</v>
      </c>
      <c r="B26" s="30" t="s">
        <v>45</v>
      </c>
      <c r="C26" s="30" t="s">
        <v>70</v>
      </c>
      <c r="D26" s="128">
        <v>26</v>
      </c>
      <c r="E26" s="128">
        <v>26.45</v>
      </c>
      <c r="F26" s="203"/>
      <c r="G26" s="206"/>
      <c r="H26" s="207">
        <v>2.8</v>
      </c>
      <c r="I26" s="207">
        <v>8.5</v>
      </c>
      <c r="J26" s="207">
        <v>59.7</v>
      </c>
      <c r="K26" s="207">
        <v>14.6</v>
      </c>
      <c r="L26" s="207">
        <v>14.4</v>
      </c>
      <c r="M26" s="207"/>
      <c r="N26" s="207"/>
      <c r="O26" s="208"/>
      <c r="P26" s="209"/>
      <c r="Q26" s="209"/>
      <c r="R26" s="207">
        <v>11.7</v>
      </c>
      <c r="S26" s="206"/>
      <c r="T26" s="206"/>
      <c r="U26" s="206">
        <v>2.69</v>
      </c>
      <c r="V26" s="208"/>
      <c r="W26" s="207"/>
      <c r="X26" s="207"/>
      <c r="Y26" s="207"/>
      <c r="Z26" s="207"/>
      <c r="AA26" s="207"/>
      <c r="AB26" s="208"/>
      <c r="AC26" s="210"/>
      <c r="AD26" s="208"/>
      <c r="AE26" s="208"/>
      <c r="AF26" s="208">
        <v>1.3859999999999999</v>
      </c>
      <c r="AG26" s="208">
        <v>1.17</v>
      </c>
      <c r="AH26" s="206">
        <v>0.73</v>
      </c>
      <c r="AI26" s="206">
        <v>0.66</v>
      </c>
      <c r="AJ26" s="125">
        <v>3336</v>
      </c>
      <c r="AK26" s="125">
        <v>2450</v>
      </c>
      <c r="AL26" s="211" t="s">
        <v>109</v>
      </c>
      <c r="BC26" s="1">
        <f>(INT(AJ26/100)*100) + ((AJ26-(INT(AJ26/100)*100))*100/60)</f>
        <v>3360</v>
      </c>
      <c r="BD26" s="1">
        <f>(INT(AK26/100)*100) + ((AK26-(INT(AK26/100)*100))*100/60)</f>
        <v>2483.3333333333335</v>
      </c>
      <c r="BF26" s="1">
        <f>(INT(AD26/100)*100) + ((AD26-(INT(AD26/100)*100))*100/60)</f>
        <v>0</v>
      </c>
      <c r="BH26" s="1" t="e">
        <f>(INT(#REF!/100)*100) + ((#REF!-(INT(#REF!/100)*100))*100/60)</f>
        <v>#REF!</v>
      </c>
      <c r="BJ26" s="1" t="e">
        <f>(INT(#REF!/100)*100) + ((#REF!-(INT(#REF!/100)*100))*100/60)</f>
        <v>#REF!</v>
      </c>
      <c r="BL26" s="1" t="e">
        <f>(INT(#REF!/100)*100) + ((#REF!-(INT(#REF!/100)*100))*100/60)</f>
        <v>#REF!</v>
      </c>
      <c r="BN26" s="1" t="e">
        <f>(INT(#REF!/100)*100) + ((#REF!-(INT(#REF!/100)*100))*100/60)</f>
        <v>#REF!</v>
      </c>
      <c r="BX26" s="1" t="str">
        <f>IF(CB26="chảy",IF(BY26="Sét",IF(V26&gt;=1.5,"Bùn sét","Sét chảy"),IF(BY26="Sét pha",IF(V26&gt;=1,"Bùn sét pha","Sét pha chảy"),IF(BY26="Cát pha",IF(V26&gt;=0.9,"Bùn cát pha","Cát pha chảy")))),BY26 &amp; " " &amp; CB26)</f>
        <v>FALSE cứng</v>
      </c>
      <c r="BY26" s="1" t="b">
        <f>IF((1&lt;=AA26)*AND(AA26&lt;7),"Cát pha",IF((7&lt;=AA26)*AND(AA26&lt;=17),"Sét pha",IF(17&lt;AA26,"Sét")))</f>
        <v>0</v>
      </c>
      <c r="BZ26" s="1" t="str">
        <f>IF(AB26&lt;=0,"cứng",IF((0&lt;AB26)*AND(AB26&lt;=0.25),"nửa cứng",IF((0.25&lt;AB26)*AND(AB26&lt;=0.5),"dẻo cứng",IF((0.5&lt;AB26)*AND(AB26&lt;=0.75),"dẻo mềm",IF((0.75&lt;AB26)*AND(AB26&lt;=1),"dẻo chảy",IF(1&lt;AB26,"chảy"))))))</f>
        <v>cứng</v>
      </c>
      <c r="CA26" s="1" t="str">
        <f>IF(AB26&lt;=0,"rắn",IF(AB26&lt;=1,"dẻo","chảy"))</f>
        <v>rắn</v>
      </c>
      <c r="CB26" s="1" t="str">
        <f>IF(BY26="Cát pha",CA26,BZ26)</f>
        <v>cứng</v>
      </c>
    </row>
    <row r="27" spans="1:80" ht="18" customHeight="1" x14ac:dyDescent="0.25">
      <c r="A27" s="170">
        <v>14</v>
      </c>
      <c r="B27" s="30" t="s">
        <v>45</v>
      </c>
      <c r="C27" s="30" t="s">
        <v>71</v>
      </c>
      <c r="D27" s="128">
        <v>28</v>
      </c>
      <c r="E27" s="128">
        <v>28.45</v>
      </c>
      <c r="F27" s="203"/>
      <c r="G27" s="206"/>
      <c r="H27" s="207">
        <v>8.1999999999999993</v>
      </c>
      <c r="I27" s="207">
        <v>10.5</v>
      </c>
      <c r="J27" s="207">
        <v>68.899999999999991</v>
      </c>
      <c r="K27" s="207">
        <v>5.7</v>
      </c>
      <c r="L27" s="207">
        <v>6.7</v>
      </c>
      <c r="M27" s="207"/>
      <c r="N27" s="207"/>
      <c r="O27" s="208"/>
      <c r="P27" s="209"/>
      <c r="Q27" s="209"/>
      <c r="R27" s="207">
        <v>10.8</v>
      </c>
      <c r="S27" s="206"/>
      <c r="T27" s="206"/>
      <c r="U27" s="206">
        <v>2.7</v>
      </c>
      <c r="V27" s="208"/>
      <c r="W27" s="207"/>
      <c r="X27" s="207"/>
      <c r="Y27" s="207"/>
      <c r="Z27" s="207"/>
      <c r="AA27" s="207"/>
      <c r="AB27" s="208"/>
      <c r="AC27" s="210"/>
      <c r="AD27" s="208"/>
      <c r="AE27" s="208"/>
      <c r="AF27" s="208">
        <v>1.337</v>
      </c>
      <c r="AG27" s="208">
        <v>1.2010000000000001</v>
      </c>
      <c r="AH27" s="206">
        <v>0.8</v>
      </c>
      <c r="AI27" s="206">
        <v>0.69</v>
      </c>
      <c r="AJ27" s="125">
        <v>3251</v>
      </c>
      <c r="AK27" s="125">
        <v>2316</v>
      </c>
      <c r="AL27" s="211" t="s">
        <v>109</v>
      </c>
      <c r="BC27" s="1">
        <f>(INT(AJ27/100)*100) + ((AJ27-(INT(AJ27/100)*100))*100/60)</f>
        <v>3285</v>
      </c>
      <c r="BD27" s="1">
        <f>(INT(AK27/100)*100) + ((AK27-(INT(AK27/100)*100))*100/60)</f>
        <v>2326.6666666666665</v>
      </c>
      <c r="BF27" s="1">
        <f>(INT(AD27/100)*100) + ((AD27-(INT(AD27/100)*100))*100/60)</f>
        <v>0</v>
      </c>
      <c r="BH27" s="1" t="e">
        <f>(INT(#REF!/100)*100) + ((#REF!-(INT(#REF!/100)*100))*100/60)</f>
        <v>#REF!</v>
      </c>
      <c r="BJ27" s="1" t="e">
        <f>(INT(#REF!/100)*100) + ((#REF!-(INT(#REF!/100)*100))*100/60)</f>
        <v>#REF!</v>
      </c>
      <c r="BL27" s="1" t="e">
        <f>(INT(#REF!/100)*100) + ((#REF!-(INT(#REF!/100)*100))*100/60)</f>
        <v>#REF!</v>
      </c>
      <c r="BN27" s="1" t="e">
        <f>(INT(#REF!/100)*100) + ((#REF!-(INT(#REF!/100)*100))*100/60)</f>
        <v>#REF!</v>
      </c>
      <c r="BX27" s="1" t="str">
        <f>IF(CB27="chảy",IF(BY27="Sét",IF(V27&gt;=1.5,"Bùn sét","Sét chảy"),IF(BY27="Sét pha",IF(V27&gt;=1,"Bùn sét pha","Sét pha chảy"),IF(BY27="Cát pha",IF(V27&gt;=0.9,"Bùn cát pha","Cát pha chảy")))),BY27 &amp; " " &amp; CB27)</f>
        <v>FALSE cứng</v>
      </c>
      <c r="BY27" s="1" t="b">
        <f>IF((1&lt;=AA27)*AND(AA27&lt;7),"Cát pha",IF((7&lt;=AA27)*AND(AA27&lt;=17),"Sét pha",IF(17&lt;AA27,"Sét")))</f>
        <v>0</v>
      </c>
      <c r="BZ27" s="1" t="str">
        <f>IF(AB27&lt;=0,"cứng",IF((0&lt;AB27)*AND(AB27&lt;=0.25),"nửa cứng",IF((0.25&lt;AB27)*AND(AB27&lt;=0.5),"dẻo cứng",IF((0.5&lt;AB27)*AND(AB27&lt;=0.75),"dẻo mềm",IF((0.75&lt;AB27)*AND(AB27&lt;=1),"dẻo chảy",IF(1&lt;AB27,"chảy"))))))</f>
        <v>cứng</v>
      </c>
      <c r="CA27" s="1" t="str">
        <f>IF(AB27&lt;=0,"rắn",IF(AB27&lt;=1,"dẻo","chảy"))</f>
        <v>rắn</v>
      </c>
      <c r="CB27" s="1" t="str">
        <f>IF(BY27="Cát pha",CA27,BZ27)</f>
        <v>cứng</v>
      </c>
    </row>
    <row r="28" spans="1:80" ht="18" customHeight="1" x14ac:dyDescent="0.25">
      <c r="A28" s="170">
        <v>15</v>
      </c>
      <c r="B28" s="30" t="s">
        <v>45</v>
      </c>
      <c r="C28" s="30" t="s">
        <v>73</v>
      </c>
      <c r="D28" s="128">
        <v>30</v>
      </c>
      <c r="E28" s="128">
        <v>30.45</v>
      </c>
      <c r="F28" s="203"/>
      <c r="G28" s="206"/>
      <c r="H28" s="207">
        <v>7</v>
      </c>
      <c r="I28" s="207">
        <v>7.9</v>
      </c>
      <c r="J28" s="207">
        <v>72.599999999999994</v>
      </c>
      <c r="K28" s="207">
        <v>9.9</v>
      </c>
      <c r="L28" s="207">
        <v>2.6</v>
      </c>
      <c r="M28" s="207"/>
      <c r="N28" s="207"/>
      <c r="O28" s="206"/>
      <c r="P28" s="209"/>
      <c r="Q28" s="209"/>
      <c r="R28" s="207">
        <v>10</v>
      </c>
      <c r="S28" s="207"/>
      <c r="T28" s="206"/>
      <c r="U28" s="206">
        <v>2.69</v>
      </c>
      <c r="V28" s="208"/>
      <c r="W28" s="207"/>
      <c r="X28" s="207"/>
      <c r="Y28" s="207"/>
      <c r="Z28" s="207"/>
      <c r="AA28" s="207"/>
      <c r="AB28" s="208"/>
      <c r="AC28" s="210"/>
      <c r="AD28" s="208"/>
      <c r="AE28" s="208"/>
      <c r="AF28" s="208">
        <v>1.157</v>
      </c>
      <c r="AG28" s="208">
        <v>0.95099999999999996</v>
      </c>
      <c r="AH28" s="206">
        <v>0.68</v>
      </c>
      <c r="AI28" s="206">
        <v>0.65</v>
      </c>
      <c r="AJ28" s="125">
        <v>3104</v>
      </c>
      <c r="AK28" s="125">
        <v>2421</v>
      </c>
      <c r="AL28" s="211" t="s">
        <v>109</v>
      </c>
      <c r="BC28" s="1">
        <f>(INT(AJ28/100)*100) + ((AJ28-(INT(AJ28/100)*100))*100/60)</f>
        <v>3106.6666666666665</v>
      </c>
      <c r="BD28" s="1">
        <f>(INT(AK28/100)*100) + ((AK28-(INT(AK28/100)*100))*100/60)</f>
        <v>2435</v>
      </c>
      <c r="BF28" s="1">
        <f>(INT(AD28/100)*100) + ((AD28-(INT(AD28/100)*100))*100/60)</f>
        <v>0</v>
      </c>
      <c r="BH28" s="1" t="e">
        <f>(INT(#REF!/100)*100) + ((#REF!-(INT(#REF!/100)*100))*100/60)</f>
        <v>#REF!</v>
      </c>
      <c r="BJ28" s="1" t="e">
        <f>(INT(#REF!/100)*100) + ((#REF!-(INT(#REF!/100)*100))*100/60)</f>
        <v>#REF!</v>
      </c>
      <c r="BL28" s="1" t="e">
        <f>(INT(#REF!/100)*100) + ((#REF!-(INT(#REF!/100)*100))*100/60)</f>
        <v>#REF!</v>
      </c>
      <c r="BN28" s="1" t="e">
        <f>(INT(#REF!/100)*100) + ((#REF!-(INT(#REF!/100)*100))*100/60)</f>
        <v>#REF!</v>
      </c>
      <c r="BX28" s="1" t="str">
        <f>IF(CB28="chảy",IF(BY28="Sét",IF(V28&gt;=1.5,"Bùn sét","Sét chảy"),IF(BY28="Sét pha",IF(V28&gt;=1,"Bùn sét pha","Sét pha chảy"),IF(BY28="Cát pha",IF(V28&gt;=0.9,"Bùn cát pha","Cát pha chảy")))),BY28 &amp; " " &amp; CB28)</f>
        <v>FALSE cứng</v>
      </c>
      <c r="BY28" s="1" t="b">
        <f>IF((1&lt;=AA28)*AND(AA28&lt;7),"Cát pha",IF((7&lt;=AA28)*AND(AA28&lt;=17),"Sét pha",IF(17&lt;AA28,"Sét")))</f>
        <v>0</v>
      </c>
      <c r="BZ28" s="1" t="str">
        <f>IF(AB28&lt;=0,"cứng",IF((0&lt;AB28)*AND(AB28&lt;=0.25),"nửa cứng",IF((0.25&lt;AB28)*AND(AB28&lt;=0.5),"dẻo cứng",IF((0.5&lt;AB28)*AND(AB28&lt;=0.75),"dẻo mềm",IF((0.75&lt;AB28)*AND(AB28&lt;=1),"dẻo chảy",IF(1&lt;AB28,"chảy"))))))</f>
        <v>cứng</v>
      </c>
      <c r="CA28" s="1" t="str">
        <f>IF(AB28&lt;=0,"rắn",IF(AB28&lt;=1,"dẻo","chảy"))</f>
        <v>rắn</v>
      </c>
      <c r="CB28" s="1" t="str">
        <f>IF(BY28="Cát pha",CA28,BZ28)</f>
        <v>cứng</v>
      </c>
    </row>
    <row r="29" spans="1:80" ht="18" customHeight="1" x14ac:dyDescent="0.25">
      <c r="A29" s="170">
        <v>16</v>
      </c>
      <c r="B29" s="30" t="s">
        <v>45</v>
      </c>
      <c r="C29" s="30" t="s">
        <v>74</v>
      </c>
      <c r="D29" s="128">
        <v>32</v>
      </c>
      <c r="E29" s="128">
        <v>32.450000000000003</v>
      </c>
      <c r="F29" s="203"/>
      <c r="G29" s="206"/>
      <c r="H29" s="207">
        <v>5.4</v>
      </c>
      <c r="I29" s="207">
        <v>6.9</v>
      </c>
      <c r="J29" s="207">
        <v>69.8</v>
      </c>
      <c r="K29" s="207">
        <v>5.4</v>
      </c>
      <c r="L29" s="207">
        <v>12.5</v>
      </c>
      <c r="M29" s="207"/>
      <c r="N29" s="207"/>
      <c r="O29" s="206"/>
      <c r="P29" s="209"/>
      <c r="Q29" s="209"/>
      <c r="R29" s="207">
        <v>8.8000000000000007</v>
      </c>
      <c r="S29" s="207"/>
      <c r="T29" s="206"/>
      <c r="U29" s="206">
        <v>2.68</v>
      </c>
      <c r="V29" s="208"/>
      <c r="W29" s="207"/>
      <c r="X29" s="207"/>
      <c r="Y29" s="207"/>
      <c r="Z29" s="207"/>
      <c r="AA29" s="207"/>
      <c r="AB29" s="208"/>
      <c r="AC29" s="210"/>
      <c r="AD29" s="208"/>
      <c r="AE29" s="208"/>
      <c r="AF29" s="208">
        <v>1.234</v>
      </c>
      <c r="AG29" s="208">
        <v>0.92500000000000004</v>
      </c>
      <c r="AH29" s="206">
        <v>0.72</v>
      </c>
      <c r="AI29" s="206">
        <v>0.63</v>
      </c>
      <c r="AJ29" s="125">
        <v>3102</v>
      </c>
      <c r="AK29" s="125">
        <v>2358</v>
      </c>
      <c r="AL29" s="211" t="s">
        <v>109</v>
      </c>
      <c r="BC29" s="1">
        <f>(INT(AJ29/100)*100) + ((AJ29-(INT(AJ29/100)*100))*100/60)</f>
        <v>3103.3333333333335</v>
      </c>
      <c r="BD29" s="1">
        <f>(INT(AK29/100)*100) + ((AK29-(INT(AK29/100)*100))*100/60)</f>
        <v>2396.6666666666665</v>
      </c>
      <c r="BF29" s="1">
        <f>(INT(AD29/100)*100) + ((AD29-(INT(AD29/100)*100))*100/60)</f>
        <v>0</v>
      </c>
      <c r="BH29" s="1" t="e">
        <f>(INT(#REF!/100)*100) + ((#REF!-(INT(#REF!/100)*100))*100/60)</f>
        <v>#REF!</v>
      </c>
      <c r="BJ29" s="1" t="e">
        <f>(INT(#REF!/100)*100) + ((#REF!-(INT(#REF!/100)*100))*100/60)</f>
        <v>#REF!</v>
      </c>
      <c r="BL29" s="1" t="e">
        <f>(INT(#REF!/100)*100) + ((#REF!-(INT(#REF!/100)*100))*100/60)</f>
        <v>#REF!</v>
      </c>
      <c r="BN29" s="1" t="e">
        <f>(INT(#REF!/100)*100) + ((#REF!-(INT(#REF!/100)*100))*100/60)</f>
        <v>#REF!</v>
      </c>
      <c r="BX29" s="1" t="str">
        <f>IF(CB29="chảy",IF(BY29="Sét",IF(V29&gt;=1.5,"Bùn sét","Sét chảy"),IF(BY29="Sét pha",IF(V29&gt;=1,"Bùn sét pha","Sét pha chảy"),IF(BY29="Cát pha",IF(V29&gt;=0.9,"Bùn cát pha","Cát pha chảy")))),BY29 &amp; " " &amp; CB29)</f>
        <v>FALSE cứng</v>
      </c>
      <c r="BY29" s="1" t="b">
        <f>IF((1&lt;=AA29)*AND(AA29&lt;7),"Cát pha",IF((7&lt;=AA29)*AND(AA29&lt;=17),"Sét pha",IF(17&lt;AA29,"Sét")))</f>
        <v>0</v>
      </c>
      <c r="BZ29" s="1" t="str">
        <f>IF(AB29&lt;=0,"cứng",IF((0&lt;AB29)*AND(AB29&lt;=0.25),"nửa cứng",IF((0.25&lt;AB29)*AND(AB29&lt;=0.5),"dẻo cứng",IF((0.5&lt;AB29)*AND(AB29&lt;=0.75),"dẻo mềm",IF((0.75&lt;AB29)*AND(AB29&lt;=1),"dẻo chảy",IF(1&lt;AB29,"chảy"))))))</f>
        <v>cứng</v>
      </c>
      <c r="CA29" s="1" t="str">
        <f>IF(AB29&lt;=0,"rắn",IF(AB29&lt;=1,"dẻo","chảy"))</f>
        <v>rắn</v>
      </c>
      <c r="CB29" s="1" t="str">
        <f>IF(BY29="Cát pha",CA29,BZ29)</f>
        <v>cứng</v>
      </c>
    </row>
    <row r="30" spans="1:80" ht="18" customHeight="1" x14ac:dyDescent="0.25">
      <c r="A30" s="170">
        <v>17</v>
      </c>
      <c r="B30" s="30" t="s">
        <v>45</v>
      </c>
      <c r="C30" s="30" t="s">
        <v>75</v>
      </c>
      <c r="D30" s="128">
        <v>34</v>
      </c>
      <c r="E30" s="128">
        <v>34.450000000000003</v>
      </c>
      <c r="F30" s="203"/>
      <c r="G30" s="206"/>
      <c r="H30" s="207">
        <v>9.6999999999999993</v>
      </c>
      <c r="I30" s="207">
        <v>4.7</v>
      </c>
      <c r="J30" s="207">
        <v>72.7</v>
      </c>
      <c r="K30" s="207">
        <v>12.9</v>
      </c>
      <c r="L30" s="207"/>
      <c r="M30" s="207"/>
      <c r="N30" s="207"/>
      <c r="O30" s="206"/>
      <c r="P30" s="209"/>
      <c r="Q30" s="209"/>
      <c r="R30" s="207">
        <v>10.5</v>
      </c>
      <c r="S30" s="207"/>
      <c r="T30" s="206"/>
      <c r="U30" s="206">
        <v>2.71</v>
      </c>
      <c r="V30" s="208"/>
      <c r="W30" s="207"/>
      <c r="X30" s="207"/>
      <c r="Y30" s="207"/>
      <c r="Z30" s="207"/>
      <c r="AA30" s="207"/>
      <c r="AB30" s="208"/>
      <c r="AC30" s="210"/>
      <c r="AD30" s="208"/>
      <c r="AE30" s="208"/>
      <c r="AF30" s="208">
        <v>1.2470000000000001</v>
      </c>
      <c r="AG30" s="208">
        <v>1.0069999999999999</v>
      </c>
      <c r="AH30" s="206">
        <v>0.67</v>
      </c>
      <c r="AI30" s="206">
        <v>0.61</v>
      </c>
      <c r="AJ30" s="125">
        <v>3202</v>
      </c>
      <c r="AK30" s="125">
        <v>2442</v>
      </c>
      <c r="AL30" s="211" t="s">
        <v>109</v>
      </c>
      <c r="BC30" s="1">
        <f>(INT(AJ30/100)*100) + ((AJ30-(INT(AJ30/100)*100))*100/60)</f>
        <v>3203.3333333333335</v>
      </c>
      <c r="BD30" s="1">
        <f>(INT(AK30/100)*100) + ((AK30-(INT(AK30/100)*100))*100/60)</f>
        <v>2470</v>
      </c>
      <c r="BF30" s="1">
        <f>(INT(AD30/100)*100) + ((AD30-(INT(AD30/100)*100))*100/60)</f>
        <v>0</v>
      </c>
      <c r="BH30" s="1" t="e">
        <f>(INT(#REF!/100)*100) + ((#REF!-(INT(#REF!/100)*100))*100/60)</f>
        <v>#REF!</v>
      </c>
      <c r="BJ30" s="1" t="e">
        <f>(INT(#REF!/100)*100) + ((#REF!-(INT(#REF!/100)*100))*100/60)</f>
        <v>#REF!</v>
      </c>
      <c r="BL30" s="1" t="e">
        <f>(INT(#REF!/100)*100) + ((#REF!-(INT(#REF!/100)*100))*100/60)</f>
        <v>#REF!</v>
      </c>
      <c r="BN30" s="1" t="e">
        <f>(INT(#REF!/100)*100) + ((#REF!-(INT(#REF!/100)*100))*100/60)</f>
        <v>#REF!</v>
      </c>
      <c r="BX30" s="1" t="str">
        <f>IF(CB30="chảy",IF(BY30="Sét",IF(V30&gt;=1.5,"Bùn sét","Sét chảy"),IF(BY30="Sét pha",IF(V30&gt;=1,"Bùn sét pha","Sét pha chảy"),IF(BY30="Cát pha",IF(V30&gt;=0.9,"Bùn cát pha","Cát pha chảy")))),BY30 &amp; " " &amp; CB30)</f>
        <v>FALSE cứng</v>
      </c>
      <c r="BY30" s="1" t="b">
        <f>IF((1&lt;=AA30)*AND(AA30&lt;7),"Cát pha",IF((7&lt;=AA30)*AND(AA30&lt;=17),"Sét pha",IF(17&lt;AA30,"Sét")))</f>
        <v>0</v>
      </c>
      <c r="BZ30" s="1" t="str">
        <f>IF(AB30&lt;=0,"cứng",IF((0&lt;AB30)*AND(AB30&lt;=0.25),"nửa cứng",IF((0.25&lt;AB30)*AND(AB30&lt;=0.5),"dẻo cứng",IF((0.5&lt;AB30)*AND(AB30&lt;=0.75),"dẻo mềm",IF((0.75&lt;AB30)*AND(AB30&lt;=1),"dẻo chảy",IF(1&lt;AB30,"chảy"))))))</f>
        <v>cứng</v>
      </c>
      <c r="CA30" s="1" t="str">
        <f>IF(AB30&lt;=0,"rắn",IF(AB30&lt;=1,"dẻo","chảy"))</f>
        <v>rắn</v>
      </c>
      <c r="CB30" s="1" t="str">
        <f>IF(BY30="Cát pha",CA30,BZ30)</f>
        <v>cứng</v>
      </c>
    </row>
    <row r="31" spans="1:80" ht="18" customHeight="1" x14ac:dyDescent="0.25">
      <c r="A31" s="170">
        <v>18</v>
      </c>
      <c r="B31" s="30" t="s">
        <v>50</v>
      </c>
      <c r="C31" s="30" t="s">
        <v>46</v>
      </c>
      <c r="D31" s="128">
        <v>2.5</v>
      </c>
      <c r="E31" s="128">
        <v>2.7</v>
      </c>
      <c r="F31" s="200">
        <v>18.8</v>
      </c>
      <c r="G31" s="200">
        <v>29.4</v>
      </c>
      <c r="H31" s="200">
        <v>26</v>
      </c>
      <c r="I31" s="200">
        <v>17.3</v>
      </c>
      <c r="J31" s="200">
        <v>8.5</v>
      </c>
      <c r="K31" s="200"/>
      <c r="L31" s="200"/>
      <c r="M31" s="200"/>
      <c r="N31" s="200"/>
      <c r="O31" s="200"/>
      <c r="P31" s="201"/>
      <c r="Q31" s="201"/>
      <c r="R31" s="200">
        <v>35.1</v>
      </c>
      <c r="S31" s="203">
        <v>1.79</v>
      </c>
      <c r="T31" s="203">
        <f>S31/(1+0.01*R31)</f>
        <v>1.3249444855662473</v>
      </c>
      <c r="U31" s="203">
        <v>2.68</v>
      </c>
      <c r="V31" s="124">
        <f>-1+(U31/T31)</f>
        <v>1.02272625698324</v>
      </c>
      <c r="W31" s="200">
        <f>V31/(V31+1)*100</f>
        <v>50.561772926632564</v>
      </c>
      <c r="X31" s="200">
        <f>U31*R31/V31</f>
        <v>91.97769134966245</v>
      </c>
      <c r="Y31" s="200">
        <v>40.799999999999997</v>
      </c>
      <c r="Z31" s="200">
        <v>25.799999999999997</v>
      </c>
      <c r="AA31" s="200">
        <f>Y31-Z31</f>
        <v>15</v>
      </c>
      <c r="AB31" s="124">
        <f>(R31-Z31)/AA31</f>
        <v>0.62000000000000033</v>
      </c>
      <c r="AC31" s="125">
        <v>1157</v>
      </c>
      <c r="AD31" s="124">
        <v>0.186</v>
      </c>
      <c r="AE31" s="124">
        <v>3.5999999999999997E-2</v>
      </c>
      <c r="AF31" s="124"/>
      <c r="AG31" s="124"/>
      <c r="AH31" s="124"/>
      <c r="AI31" s="124"/>
      <c r="AJ31" s="204"/>
      <c r="AK31" s="204"/>
      <c r="AL31" s="205" t="s">
        <v>106</v>
      </c>
      <c r="BC31" s="1">
        <f>(INT(AJ31/100)*100) + ((AJ31-(INT(AJ31/100)*100))*100/60)</f>
        <v>0</v>
      </c>
      <c r="BD31" s="1">
        <f>(INT(AK31/100)*100) + ((AK31-(INT(AK31/100)*100))*100/60)</f>
        <v>0</v>
      </c>
      <c r="BF31" s="1">
        <f>(INT(AD31/100)*100) + ((AD31-(INT(AD31/100)*100))*100/60)</f>
        <v>0.31</v>
      </c>
      <c r="BH31" s="1" t="e">
        <f>(INT(#REF!/100)*100) + ((#REF!-(INT(#REF!/100)*100))*100/60)</f>
        <v>#REF!</v>
      </c>
      <c r="BJ31" s="1" t="e">
        <f>(INT(#REF!/100)*100) + ((#REF!-(INT(#REF!/100)*100))*100/60)</f>
        <v>#REF!</v>
      </c>
      <c r="BL31" s="1" t="e">
        <f>(INT(#REF!/100)*100) + ((#REF!-(INT(#REF!/100)*100))*100/60)</f>
        <v>#REF!</v>
      </c>
      <c r="BN31" s="1" t="e">
        <f>(INT(#REF!/100)*100) + ((#REF!-(INT(#REF!/100)*100))*100/60)</f>
        <v>#REF!</v>
      </c>
      <c r="BX31" s="1" t="str">
        <f>IF(CB31="chảy",IF(BY31="Sét",IF(V31&gt;=1.5,"Bùn sét","Sét chảy"),IF(BY31="Sét pha",IF(V31&gt;=1,"Bùn sét pha","Sét pha chảy"),IF(BY31="Cát pha",IF(V31&gt;=0.9,"Bùn cát pha","Cát pha chảy")))),BY31 &amp; " " &amp; CB31)</f>
        <v>Sét pha dẻo mềm</v>
      </c>
      <c r="BY31" s="1" t="str">
        <f>IF((1&lt;=AA31)*AND(AA31&lt;7),"Cát pha",IF((7&lt;=AA31)*AND(AA31&lt;=17),"Sét pha",IF(17&lt;AA31,"Sét")))</f>
        <v>Sét pha</v>
      </c>
      <c r="BZ31" s="1" t="str">
        <f>IF(AB31&lt;=0,"cứng",IF((0&lt;AB31)*AND(AB31&lt;=0.25),"nửa cứng",IF((0.25&lt;AB31)*AND(AB31&lt;=0.5),"dẻo cứng",IF((0.5&lt;AB31)*AND(AB31&lt;=0.75),"dẻo mềm",IF((0.75&lt;AB31)*AND(AB31&lt;=1),"dẻo chảy",IF(1&lt;AB31,"chảy"))))))</f>
        <v>dẻo mềm</v>
      </c>
      <c r="CA31" s="1" t="str">
        <f>IF(AB31&lt;=0,"rắn",IF(AB31&lt;=1,"dẻo","chảy"))</f>
        <v>dẻo</v>
      </c>
      <c r="CB31" s="1" t="str">
        <f>IF(BY31="Cát pha",CA31,BZ31)</f>
        <v>dẻo mềm</v>
      </c>
    </row>
    <row r="32" spans="1:80" ht="18" customHeight="1" x14ac:dyDescent="0.25">
      <c r="A32" s="170">
        <v>19</v>
      </c>
      <c r="B32" s="30" t="s">
        <v>50</v>
      </c>
      <c r="C32" s="30" t="s">
        <v>47</v>
      </c>
      <c r="D32" s="128">
        <v>4.8</v>
      </c>
      <c r="E32" s="128">
        <v>5</v>
      </c>
      <c r="F32" s="200">
        <v>18.899999999999999</v>
      </c>
      <c r="G32" s="200">
        <v>21.5</v>
      </c>
      <c r="H32" s="200">
        <v>18.100000000000001</v>
      </c>
      <c r="I32" s="200">
        <v>26.1</v>
      </c>
      <c r="J32" s="200">
        <v>12.400000000000006</v>
      </c>
      <c r="K32" s="200">
        <v>3</v>
      </c>
      <c r="L32" s="200"/>
      <c r="M32" s="200"/>
      <c r="N32" s="200"/>
      <c r="O32" s="200"/>
      <c r="P32" s="201"/>
      <c r="Q32" s="201"/>
      <c r="R32" s="200">
        <v>36.200000000000003</v>
      </c>
      <c r="S32" s="203">
        <v>1.73</v>
      </c>
      <c r="T32" s="203">
        <f>S32/(1+0.01*R32)</f>
        <v>1.2701908957415564</v>
      </c>
      <c r="U32" s="203">
        <v>2.68</v>
      </c>
      <c r="V32" s="124">
        <f>-1+(U32/T32)</f>
        <v>1.1099190751445089</v>
      </c>
      <c r="W32" s="200">
        <f>V32/(V32+1)*100</f>
        <v>52.604817323076261</v>
      </c>
      <c r="X32" s="200">
        <f>U32*R32/V32</f>
        <v>87.408174318806758</v>
      </c>
      <c r="Y32" s="200">
        <v>40.1</v>
      </c>
      <c r="Z32" s="200">
        <v>26.3</v>
      </c>
      <c r="AA32" s="200">
        <f>Y32-Z32</f>
        <v>13.8</v>
      </c>
      <c r="AB32" s="124">
        <f>(R32-Z32)/AA32</f>
        <v>0.71739130434782616</v>
      </c>
      <c r="AC32" s="125">
        <v>1135</v>
      </c>
      <c r="AD32" s="124">
        <v>0.186</v>
      </c>
      <c r="AE32" s="124">
        <v>3.4000000000000002E-2</v>
      </c>
      <c r="AF32" s="124"/>
      <c r="AG32" s="124"/>
      <c r="AH32" s="124"/>
      <c r="AI32" s="124"/>
      <c r="AJ32" s="204"/>
      <c r="AK32" s="204"/>
      <c r="AL32" s="205" t="s">
        <v>106</v>
      </c>
      <c r="BC32" s="1">
        <f>(INT(AJ32/100)*100) + ((AJ32-(INT(AJ32/100)*100))*100/60)</f>
        <v>0</v>
      </c>
      <c r="BD32" s="1">
        <f>(INT(AK32/100)*100) + ((AK32-(INT(AK32/100)*100))*100/60)</f>
        <v>0</v>
      </c>
      <c r="BF32" s="1">
        <f>(INT(AD32/100)*100) + ((AD32-(INT(AD32/100)*100))*100/60)</f>
        <v>0.31</v>
      </c>
      <c r="BH32" s="1" t="e">
        <f>(INT(#REF!/100)*100) + ((#REF!-(INT(#REF!/100)*100))*100/60)</f>
        <v>#REF!</v>
      </c>
      <c r="BJ32" s="1" t="e">
        <f>(INT(#REF!/100)*100) + ((#REF!-(INT(#REF!/100)*100))*100/60)</f>
        <v>#REF!</v>
      </c>
      <c r="BL32" s="1" t="e">
        <f>(INT(#REF!/100)*100) + ((#REF!-(INT(#REF!/100)*100))*100/60)</f>
        <v>#REF!</v>
      </c>
      <c r="BN32" s="1" t="e">
        <f>(INT(#REF!/100)*100) + ((#REF!-(INT(#REF!/100)*100))*100/60)</f>
        <v>#REF!</v>
      </c>
      <c r="BX32" s="1" t="str">
        <f>IF(CB32="chảy",IF(BY32="Sét",IF(V32&gt;=1.5,"Bùn sét","Sét chảy"),IF(BY32="Sét pha",IF(V32&gt;=1,"Bùn sét pha","Sét pha chảy"),IF(BY32="Cát pha",IF(V32&gt;=0.9,"Bùn cát pha","Cát pha chảy")))),BY32 &amp; " " &amp; CB32)</f>
        <v>Sét pha dẻo mềm</v>
      </c>
      <c r="BY32" s="1" t="str">
        <f>IF((1&lt;=AA32)*AND(AA32&lt;7),"Cát pha",IF((7&lt;=AA32)*AND(AA32&lt;=17),"Sét pha",IF(17&lt;AA32,"Sét")))</f>
        <v>Sét pha</v>
      </c>
      <c r="BZ32" s="1" t="str">
        <f>IF(AB32&lt;=0,"cứng",IF((0&lt;AB32)*AND(AB32&lt;=0.25),"nửa cứng",IF((0.25&lt;AB32)*AND(AB32&lt;=0.5),"dẻo cứng",IF((0.5&lt;AB32)*AND(AB32&lt;=0.75),"dẻo mềm",IF((0.75&lt;AB32)*AND(AB32&lt;=1),"dẻo chảy",IF(1&lt;AB32,"chảy"))))))</f>
        <v>dẻo mềm</v>
      </c>
      <c r="CA32" s="1" t="str">
        <f>IF(AB32&lt;=0,"rắn",IF(AB32&lt;=1,"dẻo","chảy"))</f>
        <v>dẻo</v>
      </c>
      <c r="CB32" s="1" t="str">
        <f>IF(BY32="Cát pha",CA32,BZ32)</f>
        <v>dẻo mềm</v>
      </c>
    </row>
    <row r="33" spans="1:80" ht="18" customHeight="1" x14ac:dyDescent="0.25">
      <c r="A33" s="170">
        <v>20</v>
      </c>
      <c r="B33" s="30" t="s">
        <v>50</v>
      </c>
      <c r="C33" s="30" t="s">
        <v>48</v>
      </c>
      <c r="D33" s="128">
        <v>6.8</v>
      </c>
      <c r="E33" s="128">
        <v>7</v>
      </c>
      <c r="F33" s="200">
        <v>27.700000000000006</v>
      </c>
      <c r="G33" s="200">
        <v>23</v>
      </c>
      <c r="H33" s="200">
        <v>4.9000000000000004</v>
      </c>
      <c r="I33" s="200">
        <v>20.8</v>
      </c>
      <c r="J33" s="200">
        <v>18</v>
      </c>
      <c r="K33" s="200">
        <v>5.6</v>
      </c>
      <c r="L33" s="200"/>
      <c r="M33" s="200"/>
      <c r="N33" s="200"/>
      <c r="O33" s="200"/>
      <c r="P33" s="201"/>
      <c r="Q33" s="201"/>
      <c r="R33" s="200">
        <v>34.4</v>
      </c>
      <c r="S33" s="203">
        <v>1.75</v>
      </c>
      <c r="T33" s="203">
        <f>S33/(1+0.01*R33)</f>
        <v>1.3020833333333335</v>
      </c>
      <c r="U33" s="203">
        <v>2.7</v>
      </c>
      <c r="V33" s="124">
        <f>-1+(U33/T33)</f>
        <v>1.0735999999999999</v>
      </c>
      <c r="W33" s="200">
        <f>V33/(V33+1)*100</f>
        <v>51.774691358024697</v>
      </c>
      <c r="X33" s="200">
        <f>U33*R33/V33</f>
        <v>86.512667660208649</v>
      </c>
      <c r="Y33" s="200">
        <v>38.5</v>
      </c>
      <c r="Z33" s="200">
        <v>22.200000000000003</v>
      </c>
      <c r="AA33" s="200">
        <f>Y33-Z33</f>
        <v>16.299999999999997</v>
      </c>
      <c r="AB33" s="124">
        <f>(R33-Z33)/AA33</f>
        <v>0.74846625766871155</v>
      </c>
      <c r="AC33" s="125">
        <v>925</v>
      </c>
      <c r="AD33" s="124">
        <v>0.17299999999999999</v>
      </c>
      <c r="AE33" s="124">
        <v>3.9E-2</v>
      </c>
      <c r="AF33" s="124"/>
      <c r="AG33" s="124"/>
      <c r="AH33" s="124"/>
      <c r="AI33" s="124"/>
      <c r="AJ33" s="204"/>
      <c r="AK33" s="204"/>
      <c r="AL33" s="205" t="s">
        <v>106</v>
      </c>
      <c r="BC33" s="1">
        <f>(INT(AJ33/100)*100) + ((AJ33-(INT(AJ33/100)*100))*100/60)</f>
        <v>0</v>
      </c>
      <c r="BD33" s="1">
        <f>(INT(AK33/100)*100) + ((AK33-(INT(AK33/100)*100))*100/60)</f>
        <v>0</v>
      </c>
      <c r="BF33" s="1">
        <f>(INT(AD33/100)*100) + ((AD33-(INT(AD33/100)*100))*100/60)</f>
        <v>0.28833333333333327</v>
      </c>
      <c r="BH33" s="1" t="e">
        <f>(INT(#REF!/100)*100) + ((#REF!-(INT(#REF!/100)*100))*100/60)</f>
        <v>#REF!</v>
      </c>
      <c r="BJ33" s="1" t="e">
        <f>(INT(#REF!/100)*100) + ((#REF!-(INT(#REF!/100)*100))*100/60)</f>
        <v>#REF!</v>
      </c>
      <c r="BL33" s="1" t="e">
        <f>(INT(#REF!/100)*100) + ((#REF!-(INT(#REF!/100)*100))*100/60)</f>
        <v>#REF!</v>
      </c>
      <c r="BN33" s="1" t="e">
        <f>(INT(#REF!/100)*100) + ((#REF!-(INT(#REF!/100)*100))*100/60)</f>
        <v>#REF!</v>
      </c>
      <c r="BX33" s="1" t="str">
        <f>IF(CB33="chảy",IF(BY33="Sét",IF(V33&gt;=1.5,"Bùn sét","Sét chảy"),IF(BY33="Sét pha",IF(V33&gt;=1,"Bùn sét pha","Sét pha chảy"),IF(BY33="Cát pha",IF(V33&gt;=0.9,"Bùn cát pha","Cát pha chảy")))),BY33 &amp; " " &amp; CB33)</f>
        <v>Sét pha dẻo mềm</v>
      </c>
      <c r="BY33" s="1" t="str">
        <f>IF((1&lt;=AA33)*AND(AA33&lt;7),"Cát pha",IF((7&lt;=AA33)*AND(AA33&lt;=17),"Sét pha",IF(17&lt;AA33,"Sét")))</f>
        <v>Sét pha</v>
      </c>
      <c r="BZ33" s="1" t="str">
        <f>IF(AB33&lt;=0,"cứng",IF((0&lt;AB33)*AND(AB33&lt;=0.25),"nửa cứng",IF((0.25&lt;AB33)*AND(AB33&lt;=0.5),"dẻo cứng",IF((0.5&lt;AB33)*AND(AB33&lt;=0.75),"dẻo mềm",IF((0.75&lt;AB33)*AND(AB33&lt;=1),"dẻo chảy",IF(1&lt;AB33,"chảy"))))))</f>
        <v>dẻo mềm</v>
      </c>
      <c r="CA33" s="1" t="str">
        <f>IF(AB33&lt;=0,"rắn",IF(AB33&lt;=1,"dẻo","chảy"))</f>
        <v>dẻo</v>
      </c>
      <c r="CB33" s="1" t="str">
        <f>IF(BY33="Cát pha",CA33,BZ33)</f>
        <v>dẻo mềm</v>
      </c>
    </row>
    <row r="34" spans="1:80" ht="18" customHeight="1" x14ac:dyDescent="0.25">
      <c r="A34" s="170">
        <v>21</v>
      </c>
      <c r="B34" s="30" t="s">
        <v>50</v>
      </c>
      <c r="C34" s="30" t="s">
        <v>49</v>
      </c>
      <c r="D34" s="128">
        <v>8.8000000000000007</v>
      </c>
      <c r="E34" s="128">
        <v>9</v>
      </c>
      <c r="F34" s="200">
        <v>25.800000000000011</v>
      </c>
      <c r="G34" s="200">
        <v>32</v>
      </c>
      <c r="H34" s="200">
        <v>24.3</v>
      </c>
      <c r="I34" s="200">
        <v>4.8</v>
      </c>
      <c r="J34" s="200">
        <v>4.5999999999999996</v>
      </c>
      <c r="K34" s="200">
        <v>8.5</v>
      </c>
      <c r="L34" s="200"/>
      <c r="M34" s="200"/>
      <c r="N34" s="200"/>
      <c r="O34" s="200"/>
      <c r="P34" s="201"/>
      <c r="Q34" s="201"/>
      <c r="R34" s="200">
        <v>35.5</v>
      </c>
      <c r="S34" s="203">
        <v>1.75</v>
      </c>
      <c r="T34" s="203">
        <f>S34/(1+0.01*R34)</f>
        <v>1.2915129151291513</v>
      </c>
      <c r="U34" s="203">
        <v>2.68</v>
      </c>
      <c r="V34" s="124">
        <f>-1+(U34/T34)</f>
        <v>1.0750857142857142</v>
      </c>
      <c r="W34" s="200">
        <f>V34/(V34+1)*100</f>
        <v>51.809219584733157</v>
      </c>
      <c r="X34" s="200">
        <f>U34*R34/V34</f>
        <v>88.495269480174343</v>
      </c>
      <c r="Y34" s="200">
        <v>41.1</v>
      </c>
      <c r="Z34" s="200">
        <v>26.5</v>
      </c>
      <c r="AA34" s="200">
        <f>Y34-Z34</f>
        <v>14.600000000000001</v>
      </c>
      <c r="AB34" s="124">
        <f>(R34-Z34)/AA34</f>
        <v>0.61643835616438347</v>
      </c>
      <c r="AC34" s="125">
        <v>925</v>
      </c>
      <c r="AD34" s="124">
        <v>0.20399999999999999</v>
      </c>
      <c r="AE34" s="124">
        <v>3.7999999999999999E-2</v>
      </c>
      <c r="AF34" s="124"/>
      <c r="AG34" s="124"/>
      <c r="AH34" s="124"/>
      <c r="AI34" s="124"/>
      <c r="AJ34" s="204"/>
      <c r="AK34" s="204"/>
      <c r="AL34" s="205" t="s">
        <v>106</v>
      </c>
      <c r="BC34" s="1">
        <f>(INT(AJ34/100)*100) + ((AJ34-(INT(AJ34/100)*100))*100/60)</f>
        <v>0</v>
      </c>
      <c r="BD34" s="1">
        <f>(INT(AK34/100)*100) + ((AK34-(INT(AK34/100)*100))*100/60)</f>
        <v>0</v>
      </c>
      <c r="BF34" s="1">
        <f>(INT(AD34/100)*100) + ((AD34-(INT(AD34/100)*100))*100/60)</f>
        <v>0.33999999999999997</v>
      </c>
      <c r="BH34" s="1" t="e">
        <f>(INT(#REF!/100)*100) + ((#REF!-(INT(#REF!/100)*100))*100/60)</f>
        <v>#REF!</v>
      </c>
      <c r="BJ34" s="1" t="e">
        <f>(INT(#REF!/100)*100) + ((#REF!-(INT(#REF!/100)*100))*100/60)</f>
        <v>#REF!</v>
      </c>
      <c r="BL34" s="1" t="e">
        <f>(INT(#REF!/100)*100) + ((#REF!-(INT(#REF!/100)*100))*100/60)</f>
        <v>#REF!</v>
      </c>
      <c r="BN34" s="1" t="e">
        <f>(INT(#REF!/100)*100) + ((#REF!-(INT(#REF!/100)*100))*100/60)</f>
        <v>#REF!</v>
      </c>
      <c r="BX34" s="1" t="str">
        <f>IF(CB34="chảy",IF(BY34="Sét",IF(V34&gt;=1.5,"Bùn sét","Sét chảy"),IF(BY34="Sét pha",IF(V34&gt;=1,"Bùn sét pha","Sét pha chảy"),IF(BY34="Cát pha",IF(V34&gt;=0.9,"Bùn cát pha","Cát pha chảy")))),BY34 &amp; " " &amp; CB34)</f>
        <v>Sét pha dẻo mềm</v>
      </c>
      <c r="BY34" s="1" t="str">
        <f>IF((1&lt;=AA34)*AND(AA34&lt;7),"Cát pha",IF((7&lt;=AA34)*AND(AA34&lt;=17),"Sét pha",IF(17&lt;AA34,"Sét")))</f>
        <v>Sét pha</v>
      </c>
      <c r="BZ34" s="1" t="str">
        <f>IF(AB34&lt;=0,"cứng",IF((0&lt;AB34)*AND(AB34&lt;=0.25),"nửa cứng",IF((0.25&lt;AB34)*AND(AB34&lt;=0.5),"dẻo cứng",IF((0.5&lt;AB34)*AND(AB34&lt;=0.75),"dẻo mềm",IF((0.75&lt;AB34)*AND(AB34&lt;=1),"dẻo chảy",IF(1&lt;AB34,"chảy"))))))</f>
        <v>dẻo mềm</v>
      </c>
      <c r="CA34" s="1" t="str">
        <f>IF(AB34&lt;=0,"rắn",IF(AB34&lt;=1,"dẻo","chảy"))</f>
        <v>dẻo</v>
      </c>
      <c r="CB34" s="1" t="str">
        <f>IF(BY34="Cát pha",CA34,BZ34)</f>
        <v>dẻo mềm</v>
      </c>
    </row>
    <row r="35" spans="1:80" ht="18" customHeight="1" x14ac:dyDescent="0.25">
      <c r="A35" s="170">
        <v>22</v>
      </c>
      <c r="B35" s="30" t="s">
        <v>50</v>
      </c>
      <c r="C35" s="30" t="s">
        <v>54</v>
      </c>
      <c r="D35" s="128">
        <v>10.8</v>
      </c>
      <c r="E35" s="128">
        <v>11</v>
      </c>
      <c r="F35" s="200">
        <v>2.2999999999999998</v>
      </c>
      <c r="G35" s="200">
        <v>29.700000000000021</v>
      </c>
      <c r="H35" s="200">
        <v>30.4</v>
      </c>
      <c r="I35" s="200">
        <v>23.3</v>
      </c>
      <c r="J35" s="200">
        <v>1.6</v>
      </c>
      <c r="K35" s="200">
        <v>1.5</v>
      </c>
      <c r="L35" s="200">
        <v>4.5999999999999996</v>
      </c>
      <c r="M35" s="200">
        <v>6.6</v>
      </c>
      <c r="N35" s="200"/>
      <c r="O35" s="200"/>
      <c r="P35" s="201"/>
      <c r="Q35" s="201"/>
      <c r="R35" s="200">
        <v>26.9</v>
      </c>
      <c r="S35" s="203">
        <v>1.83</v>
      </c>
      <c r="T35" s="203">
        <f>S35/(1+0.01*R35)</f>
        <v>1.4420803782505909</v>
      </c>
      <c r="U35" s="203">
        <v>2.72</v>
      </c>
      <c r="V35" s="124">
        <f>-1+(U35/T35)</f>
        <v>0.88616393442622976</v>
      </c>
      <c r="W35" s="200">
        <f>V35/(V35+1)*100</f>
        <v>46.982339034904747</v>
      </c>
      <c r="X35" s="200">
        <f>U35*R35/V35</f>
        <v>82.567115583838969</v>
      </c>
      <c r="Y35" s="200">
        <v>27.4</v>
      </c>
      <c r="Z35" s="200">
        <v>23.9</v>
      </c>
      <c r="AA35" s="200">
        <f>Y35-Z35</f>
        <v>3.5</v>
      </c>
      <c r="AB35" s="124">
        <f>(R35-Z35)/AA35</f>
        <v>0.8571428571428571</v>
      </c>
      <c r="AC35" s="125">
        <v>1453</v>
      </c>
      <c r="AD35" s="124">
        <v>0.11299999999999999</v>
      </c>
      <c r="AE35" s="124">
        <v>2.2000000000000002E-2</v>
      </c>
      <c r="AF35" s="124"/>
      <c r="AG35" s="124"/>
      <c r="AH35" s="124"/>
      <c r="AI35" s="124"/>
      <c r="AJ35" s="204"/>
      <c r="AK35" s="204"/>
      <c r="AL35" s="205" t="s">
        <v>107</v>
      </c>
      <c r="BC35" s="1">
        <f>(INT(AJ35/100)*100) + ((AJ35-(INT(AJ35/100)*100))*100/60)</f>
        <v>0</v>
      </c>
      <c r="BD35" s="1">
        <f>(INT(AK35/100)*100) + ((AK35-(INT(AK35/100)*100))*100/60)</f>
        <v>0</v>
      </c>
      <c r="BF35" s="1">
        <f>(INT(AD35/100)*100) + ((AD35-(INT(AD35/100)*100))*100/60)</f>
        <v>0.18833333333333332</v>
      </c>
      <c r="BH35" s="1" t="e">
        <f>(INT(#REF!/100)*100) + ((#REF!-(INT(#REF!/100)*100))*100/60)</f>
        <v>#REF!</v>
      </c>
      <c r="BJ35" s="1" t="e">
        <f>(INT(#REF!/100)*100) + ((#REF!-(INT(#REF!/100)*100))*100/60)</f>
        <v>#REF!</v>
      </c>
      <c r="BL35" s="1" t="e">
        <f>(INT(#REF!/100)*100) + ((#REF!-(INT(#REF!/100)*100))*100/60)</f>
        <v>#REF!</v>
      </c>
      <c r="BN35" s="1" t="e">
        <f>(INT(#REF!/100)*100) + ((#REF!-(INT(#REF!/100)*100))*100/60)</f>
        <v>#REF!</v>
      </c>
      <c r="BX35" s="1" t="str">
        <f>IF(CB35="chảy",IF(BY35="Sét",IF(V35&gt;=1.5,"Bùn sét","Sét chảy"),IF(BY35="Sét pha",IF(V35&gt;=1,"Bùn sét pha","Sét pha chảy"),IF(BY35="Cát pha",IF(V35&gt;=0.9,"Bùn cát pha","Cát pha chảy")))),BY35 &amp; " " &amp; CB35)</f>
        <v>Cát pha dẻo</v>
      </c>
      <c r="BY35" s="1" t="str">
        <f>IF((1&lt;=AA35)*AND(AA35&lt;7),"Cát pha",IF((7&lt;=AA35)*AND(AA35&lt;=17),"Sét pha",IF(17&lt;AA35,"Sét")))</f>
        <v>Cát pha</v>
      </c>
      <c r="BZ35" s="1" t="str">
        <f>IF(AB35&lt;=0,"cứng",IF((0&lt;AB35)*AND(AB35&lt;=0.25),"nửa cứng",IF((0.25&lt;AB35)*AND(AB35&lt;=0.5),"dẻo cứng",IF((0.5&lt;AB35)*AND(AB35&lt;=0.75),"dẻo mềm",IF((0.75&lt;AB35)*AND(AB35&lt;=1),"dẻo chảy",IF(1&lt;AB35,"chảy"))))))</f>
        <v>dẻo chảy</v>
      </c>
      <c r="CA35" s="1" t="str">
        <f>IF(AB35&lt;=0,"rắn",IF(AB35&lt;=1,"dẻo","chảy"))</f>
        <v>dẻo</v>
      </c>
      <c r="CB35" s="1" t="str">
        <f>IF(BY35="Cát pha",CA35,BZ35)</f>
        <v>dẻo</v>
      </c>
    </row>
    <row r="36" spans="1:80" ht="18" customHeight="1" x14ac:dyDescent="0.25">
      <c r="A36" s="170">
        <v>23</v>
      </c>
      <c r="B36" s="30" t="s">
        <v>50</v>
      </c>
      <c r="C36" s="30" t="s">
        <v>58</v>
      </c>
      <c r="D36" s="128">
        <v>12.8</v>
      </c>
      <c r="E36" s="128">
        <v>13</v>
      </c>
      <c r="F36" s="200">
        <v>4.7</v>
      </c>
      <c r="G36" s="200">
        <v>20</v>
      </c>
      <c r="H36" s="200">
        <v>30.1</v>
      </c>
      <c r="I36" s="200">
        <v>31.2</v>
      </c>
      <c r="J36" s="200">
        <v>6.3</v>
      </c>
      <c r="K36" s="200">
        <v>1.3</v>
      </c>
      <c r="L36" s="200">
        <v>6.4</v>
      </c>
      <c r="M36" s="200"/>
      <c r="N36" s="200"/>
      <c r="O36" s="200"/>
      <c r="P36" s="201"/>
      <c r="Q36" s="201"/>
      <c r="R36" s="200">
        <v>26.4</v>
      </c>
      <c r="S36" s="203">
        <v>1.85</v>
      </c>
      <c r="T36" s="203">
        <f>S36/(1+0.01*R36)</f>
        <v>1.4636075949367089</v>
      </c>
      <c r="U36" s="203">
        <v>2.69</v>
      </c>
      <c r="V36" s="124">
        <f>-1+(U36/T36)</f>
        <v>0.83792432432432418</v>
      </c>
      <c r="W36" s="200">
        <f>V36/(V36+1)*100</f>
        <v>45.590795727259895</v>
      </c>
      <c r="X36" s="200">
        <f>U36*R36/V36</f>
        <v>84.75228363523766</v>
      </c>
      <c r="Y36" s="200">
        <v>28</v>
      </c>
      <c r="Z36" s="200">
        <v>22</v>
      </c>
      <c r="AA36" s="200">
        <f>Y36-Z36</f>
        <v>6</v>
      </c>
      <c r="AB36" s="124">
        <f>(R36-Z36)/AA36</f>
        <v>0.73333333333333306</v>
      </c>
      <c r="AC36" s="125">
        <v>1303</v>
      </c>
      <c r="AD36" s="124">
        <v>0.12</v>
      </c>
      <c r="AE36" s="124">
        <v>2.8000000000000001E-2</v>
      </c>
      <c r="AF36" s="124"/>
      <c r="AG36" s="124"/>
      <c r="AH36" s="124"/>
      <c r="AI36" s="124"/>
      <c r="AJ36" s="204"/>
      <c r="AK36" s="204"/>
      <c r="AL36" s="205" t="s">
        <v>107</v>
      </c>
      <c r="BC36" s="1">
        <f>(INT(AJ36/100)*100) + ((AJ36-(INT(AJ36/100)*100))*100/60)</f>
        <v>0</v>
      </c>
      <c r="BD36" s="1">
        <f>(INT(AK36/100)*100) + ((AK36-(INT(AK36/100)*100))*100/60)</f>
        <v>0</v>
      </c>
      <c r="BF36" s="1">
        <f>(INT(AD36/100)*100) + ((AD36-(INT(AD36/100)*100))*100/60)</f>
        <v>0.2</v>
      </c>
      <c r="BH36" s="1" t="e">
        <f>(INT(#REF!/100)*100) + ((#REF!-(INT(#REF!/100)*100))*100/60)</f>
        <v>#REF!</v>
      </c>
      <c r="BJ36" s="1" t="e">
        <f>(INT(#REF!/100)*100) + ((#REF!-(INT(#REF!/100)*100))*100/60)</f>
        <v>#REF!</v>
      </c>
      <c r="BL36" s="1" t="e">
        <f>(INT(#REF!/100)*100) + ((#REF!-(INT(#REF!/100)*100))*100/60)</f>
        <v>#REF!</v>
      </c>
      <c r="BN36" s="1" t="e">
        <f>(INT(#REF!/100)*100) + ((#REF!-(INT(#REF!/100)*100))*100/60)</f>
        <v>#REF!</v>
      </c>
      <c r="BX36" s="1" t="str">
        <f>IF(CB36="chảy",IF(BY36="Sét",IF(V36&gt;=1.5,"Bùn sét","Sét chảy"),IF(BY36="Sét pha",IF(V36&gt;=1,"Bùn sét pha","Sét pha chảy"),IF(BY36="Cát pha",IF(V36&gt;=0.9,"Bùn cát pha","Cát pha chảy")))),BY36 &amp; " " &amp; CB36)</f>
        <v>Cát pha dẻo</v>
      </c>
      <c r="BY36" s="1" t="str">
        <f>IF((1&lt;=AA36)*AND(AA36&lt;7),"Cát pha",IF((7&lt;=AA36)*AND(AA36&lt;=17),"Sét pha",IF(17&lt;AA36,"Sét")))</f>
        <v>Cát pha</v>
      </c>
      <c r="BZ36" s="1" t="str">
        <f>IF(AB36&lt;=0,"cứng",IF((0&lt;AB36)*AND(AB36&lt;=0.25),"nửa cứng",IF((0.25&lt;AB36)*AND(AB36&lt;=0.5),"dẻo cứng",IF((0.5&lt;AB36)*AND(AB36&lt;=0.75),"dẻo mềm",IF((0.75&lt;AB36)*AND(AB36&lt;=1),"dẻo chảy",IF(1&lt;AB36,"chảy"))))))</f>
        <v>dẻo mềm</v>
      </c>
      <c r="CA36" s="1" t="str">
        <f>IF(AB36&lt;=0,"rắn",IF(AB36&lt;=1,"dẻo","chảy"))</f>
        <v>dẻo</v>
      </c>
      <c r="CB36" s="1" t="str">
        <f>IF(BY36="Cát pha",CA36,BZ36)</f>
        <v>dẻo</v>
      </c>
    </row>
    <row r="37" spans="1:80" ht="18" customHeight="1" x14ac:dyDescent="0.25">
      <c r="A37" s="170">
        <v>24</v>
      </c>
      <c r="B37" s="30" t="s">
        <v>50</v>
      </c>
      <c r="C37" s="30" t="s">
        <v>60</v>
      </c>
      <c r="D37" s="128">
        <v>14.8</v>
      </c>
      <c r="E37" s="128">
        <v>15</v>
      </c>
      <c r="F37" s="200">
        <v>20.399999999999999</v>
      </c>
      <c r="G37" s="200">
        <v>44.399999999999991</v>
      </c>
      <c r="H37" s="200">
        <v>20</v>
      </c>
      <c r="I37" s="200">
        <v>12.8</v>
      </c>
      <c r="J37" s="200">
        <v>2.4</v>
      </c>
      <c r="K37" s="200"/>
      <c r="L37" s="200"/>
      <c r="M37" s="200"/>
      <c r="N37" s="200"/>
      <c r="O37" s="200"/>
      <c r="P37" s="201"/>
      <c r="Q37" s="202"/>
      <c r="R37" s="200">
        <v>29.3</v>
      </c>
      <c r="S37" s="203">
        <v>1.84</v>
      </c>
      <c r="T37" s="203">
        <f>S37/(1+0.01*R37)</f>
        <v>1.4230471771075017</v>
      </c>
      <c r="U37" s="203">
        <v>2.68</v>
      </c>
      <c r="V37" s="124">
        <f>-1+(U37/T37)</f>
        <v>0.88328260869565267</v>
      </c>
      <c r="W37" s="200">
        <f>V37/(V37+1)*100</f>
        <v>46.901224734794717</v>
      </c>
      <c r="X37" s="200">
        <f>U37*R37/V37</f>
        <v>88.900199355172106</v>
      </c>
      <c r="Y37" s="200">
        <v>37.700000000000003</v>
      </c>
      <c r="Z37" s="200">
        <v>21.200000000000003</v>
      </c>
      <c r="AA37" s="200">
        <f>Y37-Z37</f>
        <v>16.5</v>
      </c>
      <c r="AB37" s="124">
        <f>(R37-Z37)/AA37</f>
        <v>0.4909090909090908</v>
      </c>
      <c r="AC37" s="125">
        <v>1538</v>
      </c>
      <c r="AD37" s="124">
        <v>0.19400000000000001</v>
      </c>
      <c r="AE37" s="124">
        <v>3.2000000000000001E-2</v>
      </c>
      <c r="AF37" s="124"/>
      <c r="AG37" s="124"/>
      <c r="AH37" s="124"/>
      <c r="AI37" s="124"/>
      <c r="AJ37" s="204"/>
      <c r="AK37" s="204"/>
      <c r="AL37" s="205" t="s">
        <v>105</v>
      </c>
      <c r="BC37" s="1">
        <f>(INT(AJ37/100)*100) + ((AJ37-(INT(AJ37/100)*100))*100/60)</f>
        <v>0</v>
      </c>
      <c r="BD37" s="1">
        <f>(INT(AK37/100)*100) + ((AK37-(INT(AK37/100)*100))*100/60)</f>
        <v>0</v>
      </c>
      <c r="BF37" s="1">
        <f>(INT(AD37/100)*100) + ((AD37-(INT(AD37/100)*100))*100/60)</f>
        <v>0.32333333333333336</v>
      </c>
      <c r="BH37" s="1" t="e">
        <f>(INT(#REF!/100)*100) + ((#REF!-(INT(#REF!/100)*100))*100/60)</f>
        <v>#REF!</v>
      </c>
      <c r="BJ37" s="1" t="e">
        <f>(INT(#REF!/100)*100) + ((#REF!-(INT(#REF!/100)*100))*100/60)</f>
        <v>#REF!</v>
      </c>
      <c r="BL37" s="1" t="e">
        <f>(INT(#REF!/100)*100) + ((#REF!-(INT(#REF!/100)*100))*100/60)</f>
        <v>#REF!</v>
      </c>
      <c r="BN37" s="1" t="e">
        <f>(INT(#REF!/100)*100) + ((#REF!-(INT(#REF!/100)*100))*100/60)</f>
        <v>#REF!</v>
      </c>
      <c r="BX37" s="1" t="str">
        <f>IF(CB37="chảy",IF(BY37="Sét",IF(V37&gt;=1.5,"Bùn sét","Sét chảy"),IF(BY37="Sét pha",IF(V37&gt;=1,"Bùn sét pha","Sét pha chảy"),IF(BY37="Cát pha",IF(V37&gt;=0.9,"Bùn cát pha","Cát pha chảy")))),BY37 &amp; " " &amp; CB37)</f>
        <v>Sét pha dẻo cứng</v>
      </c>
      <c r="BY37" s="1" t="str">
        <f>IF((1&lt;=AA37)*AND(AA37&lt;7),"Cát pha",IF((7&lt;=AA37)*AND(AA37&lt;=17),"Sét pha",IF(17&lt;AA37,"Sét")))</f>
        <v>Sét pha</v>
      </c>
      <c r="BZ37" s="1" t="str">
        <f>IF(AB37&lt;=0,"cứng",IF((0&lt;AB37)*AND(AB37&lt;=0.25),"nửa cứng",IF((0.25&lt;AB37)*AND(AB37&lt;=0.5),"dẻo cứng",IF((0.5&lt;AB37)*AND(AB37&lt;=0.75),"dẻo mềm",IF((0.75&lt;AB37)*AND(AB37&lt;=1),"dẻo chảy",IF(1&lt;AB37,"chảy"))))))</f>
        <v>dẻo cứng</v>
      </c>
      <c r="CA37" s="1" t="str">
        <f>IF(AB37&lt;=0,"rắn",IF(AB37&lt;=1,"dẻo","chảy"))</f>
        <v>dẻo</v>
      </c>
      <c r="CB37" s="1" t="str">
        <f>IF(BY37="Cát pha",CA37,BZ37)</f>
        <v>dẻo cứng</v>
      </c>
    </row>
    <row r="38" spans="1:80" ht="18" customHeight="1" x14ac:dyDescent="0.25">
      <c r="A38" s="170">
        <v>25</v>
      </c>
      <c r="B38" s="30" t="s">
        <v>50</v>
      </c>
      <c r="C38" s="30" t="s">
        <v>62</v>
      </c>
      <c r="D38" s="128">
        <v>16.8</v>
      </c>
      <c r="E38" s="128">
        <v>17</v>
      </c>
      <c r="F38" s="200">
        <v>25.9</v>
      </c>
      <c r="G38" s="200">
        <v>29.700000000000003</v>
      </c>
      <c r="H38" s="200">
        <v>20.6</v>
      </c>
      <c r="I38" s="200">
        <v>20.8</v>
      </c>
      <c r="J38" s="200">
        <v>1.7</v>
      </c>
      <c r="K38" s="200">
        <v>1.3</v>
      </c>
      <c r="L38" s="200"/>
      <c r="M38" s="200"/>
      <c r="N38" s="200"/>
      <c r="O38" s="200"/>
      <c r="P38" s="201"/>
      <c r="Q38" s="202"/>
      <c r="R38" s="200">
        <v>32.9</v>
      </c>
      <c r="S38" s="203">
        <v>1.82</v>
      </c>
      <c r="T38" s="203">
        <f>S38/(1+0.01*R38)</f>
        <v>1.3694507148231754</v>
      </c>
      <c r="U38" s="203">
        <v>2.72</v>
      </c>
      <c r="V38" s="124">
        <f>-1+(U38/T38)</f>
        <v>0.98619780219780218</v>
      </c>
      <c r="W38" s="200">
        <f>V38/(V38+1)*100</f>
        <v>49.652547249147965</v>
      </c>
      <c r="X38" s="200">
        <f>U38*R38/V38</f>
        <v>90.740417186664288</v>
      </c>
      <c r="Y38" s="200">
        <v>41</v>
      </c>
      <c r="Z38" s="200">
        <v>27.4</v>
      </c>
      <c r="AA38" s="200">
        <f>Y38-Z38</f>
        <v>13.600000000000001</v>
      </c>
      <c r="AB38" s="124">
        <f>(R38-Z38)/AA38</f>
        <v>0.4044117647058823</v>
      </c>
      <c r="AC38" s="125">
        <v>1527</v>
      </c>
      <c r="AD38" s="124">
        <v>0.24</v>
      </c>
      <c r="AE38" s="124">
        <v>3.1E-2</v>
      </c>
      <c r="AF38" s="124"/>
      <c r="AG38" s="124"/>
      <c r="AH38" s="124"/>
      <c r="AI38" s="124"/>
      <c r="AJ38" s="204"/>
      <c r="AK38" s="204"/>
      <c r="AL38" s="205" t="s">
        <v>105</v>
      </c>
      <c r="BC38" s="1">
        <f>(INT(AJ38/100)*100) + ((AJ38-(INT(AJ38/100)*100))*100/60)</f>
        <v>0</v>
      </c>
      <c r="BD38" s="1">
        <f>(INT(AK38/100)*100) + ((AK38-(INT(AK38/100)*100))*100/60)</f>
        <v>0</v>
      </c>
      <c r="BF38" s="1">
        <f>(INT(AD38/100)*100) + ((AD38-(INT(AD38/100)*100))*100/60)</f>
        <v>0.4</v>
      </c>
      <c r="BH38" s="1" t="e">
        <f>(INT(#REF!/100)*100) + ((#REF!-(INT(#REF!/100)*100))*100/60)</f>
        <v>#REF!</v>
      </c>
      <c r="BJ38" s="1" t="e">
        <f>(INT(#REF!/100)*100) + ((#REF!-(INT(#REF!/100)*100))*100/60)</f>
        <v>#REF!</v>
      </c>
      <c r="BL38" s="1" t="e">
        <f>(INT(#REF!/100)*100) + ((#REF!-(INT(#REF!/100)*100))*100/60)</f>
        <v>#REF!</v>
      </c>
      <c r="BN38" s="1" t="e">
        <f>(INT(#REF!/100)*100) + ((#REF!-(INT(#REF!/100)*100))*100/60)</f>
        <v>#REF!</v>
      </c>
      <c r="BX38" s="1" t="str">
        <f>IF(CB38="chảy",IF(BY38="Sét",IF(V38&gt;=1.5,"Bùn sét","Sét chảy"),IF(BY38="Sét pha",IF(V38&gt;=1,"Bùn sét pha","Sét pha chảy"),IF(BY38="Cát pha",IF(V38&gt;=0.9,"Bùn cát pha","Cát pha chảy")))),BY38 &amp; " " &amp; CB38)</f>
        <v>Sét pha dẻo cứng</v>
      </c>
      <c r="BY38" s="1" t="str">
        <f>IF((1&lt;=AA38)*AND(AA38&lt;7),"Cát pha",IF((7&lt;=AA38)*AND(AA38&lt;=17),"Sét pha",IF(17&lt;AA38,"Sét")))</f>
        <v>Sét pha</v>
      </c>
      <c r="BZ38" s="1" t="str">
        <f>IF(AB38&lt;=0,"cứng",IF((0&lt;AB38)*AND(AB38&lt;=0.25),"nửa cứng",IF((0.25&lt;AB38)*AND(AB38&lt;=0.5),"dẻo cứng",IF((0.5&lt;AB38)*AND(AB38&lt;=0.75),"dẻo mềm",IF((0.75&lt;AB38)*AND(AB38&lt;=1),"dẻo chảy",IF(1&lt;AB38,"chảy"))))))</f>
        <v>dẻo cứng</v>
      </c>
      <c r="CA38" s="1" t="str">
        <f>IF(AB38&lt;=0,"rắn",IF(AB38&lt;=1,"dẻo","chảy"))</f>
        <v>dẻo</v>
      </c>
      <c r="CB38" s="1" t="str">
        <f>IF(BY38="Cát pha",CA38,BZ38)</f>
        <v>dẻo cứng</v>
      </c>
    </row>
    <row r="39" spans="1:80" ht="18" customHeight="1" x14ac:dyDescent="0.25">
      <c r="A39" s="170">
        <v>26</v>
      </c>
      <c r="B39" s="30" t="s">
        <v>50</v>
      </c>
      <c r="C39" s="30" t="s">
        <v>63</v>
      </c>
      <c r="D39" s="128">
        <v>18.8</v>
      </c>
      <c r="E39" s="128">
        <v>19</v>
      </c>
      <c r="F39" s="200">
        <v>25.4</v>
      </c>
      <c r="G39" s="200">
        <v>35.500000000000007</v>
      </c>
      <c r="H39" s="200">
        <v>14</v>
      </c>
      <c r="I39" s="200">
        <v>15.5</v>
      </c>
      <c r="J39" s="200">
        <v>9.6</v>
      </c>
      <c r="K39" s="200"/>
      <c r="L39" s="200"/>
      <c r="M39" s="200"/>
      <c r="N39" s="200"/>
      <c r="O39" s="200"/>
      <c r="P39" s="201"/>
      <c r="Q39" s="202"/>
      <c r="R39" s="200">
        <v>32.5</v>
      </c>
      <c r="S39" s="203">
        <v>1.84</v>
      </c>
      <c r="T39" s="203">
        <f>S39/(1+0.01*R39)</f>
        <v>1.388679245283019</v>
      </c>
      <c r="U39" s="203">
        <v>2.68</v>
      </c>
      <c r="V39" s="124">
        <f>-1+(U39/T39)</f>
        <v>0.92989130434782608</v>
      </c>
      <c r="W39" s="200">
        <f>V39/(V39+1)*100</f>
        <v>48.18361025063362</v>
      </c>
      <c r="X39" s="200">
        <f>U39*R39/V39</f>
        <v>93.666861484511998</v>
      </c>
      <c r="Y39" s="200">
        <v>41.9</v>
      </c>
      <c r="Z39" s="200">
        <v>26.2</v>
      </c>
      <c r="AA39" s="200">
        <f>Y39-Z39</f>
        <v>15.7</v>
      </c>
      <c r="AB39" s="124">
        <f>(R39-Z39)/AA39</f>
        <v>0.40127388535031855</v>
      </c>
      <c r="AC39" s="125">
        <v>1440</v>
      </c>
      <c r="AD39" s="124">
        <v>0.23</v>
      </c>
      <c r="AE39" s="124">
        <v>2.8000000000000001E-2</v>
      </c>
      <c r="AF39" s="124"/>
      <c r="AG39" s="124"/>
      <c r="AH39" s="124"/>
      <c r="AI39" s="124"/>
      <c r="AJ39" s="204"/>
      <c r="AK39" s="204"/>
      <c r="AL39" s="205" t="s">
        <v>105</v>
      </c>
      <c r="BC39" s="1">
        <f>(INT(AJ39/100)*100) + ((AJ39-(INT(AJ39/100)*100))*100/60)</f>
        <v>0</v>
      </c>
      <c r="BD39" s="1">
        <f>(INT(AK39/100)*100) + ((AK39-(INT(AK39/100)*100))*100/60)</f>
        <v>0</v>
      </c>
      <c r="BF39" s="1">
        <f>(INT(AD39/100)*100) + ((AD39-(INT(AD39/100)*100))*100/60)</f>
        <v>0.38333333333333336</v>
      </c>
      <c r="BH39" s="1" t="e">
        <f>(INT(#REF!/100)*100) + ((#REF!-(INT(#REF!/100)*100))*100/60)</f>
        <v>#REF!</v>
      </c>
      <c r="BJ39" s="1" t="e">
        <f>(INT(#REF!/100)*100) + ((#REF!-(INT(#REF!/100)*100))*100/60)</f>
        <v>#REF!</v>
      </c>
      <c r="BL39" s="1" t="e">
        <f>(INT(#REF!/100)*100) + ((#REF!-(INT(#REF!/100)*100))*100/60)</f>
        <v>#REF!</v>
      </c>
      <c r="BN39" s="1" t="e">
        <f>(INT(#REF!/100)*100) + ((#REF!-(INT(#REF!/100)*100))*100/60)</f>
        <v>#REF!</v>
      </c>
      <c r="BX39" s="1" t="str">
        <f>IF(CB39="chảy",IF(BY39="Sét",IF(V39&gt;=1.5,"Bùn sét","Sét chảy"),IF(BY39="Sét pha",IF(V39&gt;=1,"Bùn sét pha","Sét pha chảy"),IF(BY39="Cát pha",IF(V39&gt;=0.9,"Bùn cát pha","Cát pha chảy")))),BY39 &amp; " " &amp; CB39)</f>
        <v>Sét pha dẻo cứng</v>
      </c>
      <c r="BY39" s="1" t="str">
        <f>IF((1&lt;=AA39)*AND(AA39&lt;7),"Cát pha",IF((7&lt;=AA39)*AND(AA39&lt;=17),"Sét pha",IF(17&lt;AA39,"Sét")))</f>
        <v>Sét pha</v>
      </c>
      <c r="BZ39" s="1" t="str">
        <f>IF(AB39&lt;=0,"cứng",IF((0&lt;AB39)*AND(AB39&lt;=0.25),"nửa cứng",IF((0.25&lt;AB39)*AND(AB39&lt;=0.5),"dẻo cứng",IF((0.5&lt;AB39)*AND(AB39&lt;=0.75),"dẻo mềm",IF((0.75&lt;AB39)*AND(AB39&lt;=1),"dẻo chảy",IF(1&lt;AB39,"chảy"))))))</f>
        <v>dẻo cứng</v>
      </c>
      <c r="CA39" s="1" t="str">
        <f>IF(AB39&lt;=0,"rắn",IF(AB39&lt;=1,"dẻo","chảy"))</f>
        <v>dẻo</v>
      </c>
      <c r="CB39" s="1" t="str">
        <f>IF(BY39="Cát pha",CA39,BZ39)</f>
        <v>dẻo cứng</v>
      </c>
    </row>
    <row r="40" spans="1:80" ht="18" customHeight="1" x14ac:dyDescent="0.25">
      <c r="A40" s="170">
        <v>27</v>
      </c>
      <c r="B40" s="30" t="s">
        <v>50</v>
      </c>
      <c r="C40" s="30" t="s">
        <v>64</v>
      </c>
      <c r="D40" s="128">
        <v>20.8</v>
      </c>
      <c r="E40" s="128">
        <v>21</v>
      </c>
      <c r="F40" s="200">
        <v>31.1</v>
      </c>
      <c r="G40" s="200">
        <v>12.199999999999992</v>
      </c>
      <c r="H40" s="200">
        <v>17.7</v>
      </c>
      <c r="I40" s="200">
        <v>23.1</v>
      </c>
      <c r="J40" s="200">
        <v>9.6</v>
      </c>
      <c r="K40" s="200">
        <v>6.3</v>
      </c>
      <c r="L40" s="200"/>
      <c r="M40" s="200"/>
      <c r="N40" s="200"/>
      <c r="O40" s="200"/>
      <c r="P40" s="201"/>
      <c r="Q40" s="202"/>
      <c r="R40" s="200">
        <v>27.6</v>
      </c>
      <c r="S40" s="203">
        <v>1.77</v>
      </c>
      <c r="T40" s="203">
        <f>S40/(1+0.01*R40)</f>
        <v>1.3871473354231976</v>
      </c>
      <c r="U40" s="203">
        <v>2.67</v>
      </c>
      <c r="V40" s="124">
        <f>-1+(U40/T40)</f>
        <v>0.92481355932203368</v>
      </c>
      <c r="W40" s="200">
        <f>V40/(V40+1)*100</f>
        <v>48.046916276284733</v>
      </c>
      <c r="X40" s="200">
        <f>U40*R40/V40</f>
        <v>79.683087750164972</v>
      </c>
      <c r="Y40" s="200">
        <v>37.299999999999997</v>
      </c>
      <c r="Z40" s="200">
        <v>20.599999999999998</v>
      </c>
      <c r="AA40" s="200">
        <f>Y40-Z40</f>
        <v>16.7</v>
      </c>
      <c r="AB40" s="124">
        <f>(R40-Z40)/AA40</f>
        <v>0.41916167664670684</v>
      </c>
      <c r="AC40" s="125">
        <v>1336</v>
      </c>
      <c r="AD40" s="124">
        <v>0.21099999999999999</v>
      </c>
      <c r="AE40" s="124">
        <v>0.03</v>
      </c>
      <c r="AF40" s="124"/>
      <c r="AG40" s="124"/>
      <c r="AH40" s="124"/>
      <c r="AI40" s="124"/>
      <c r="AJ40" s="204"/>
      <c r="AK40" s="204"/>
      <c r="AL40" s="205" t="s">
        <v>105</v>
      </c>
      <c r="BC40" s="1">
        <f>(INT(AJ40/100)*100) + ((AJ40-(INT(AJ40/100)*100))*100/60)</f>
        <v>0</v>
      </c>
      <c r="BD40" s="1">
        <f>(INT(AK40/100)*100) + ((AK40-(INT(AK40/100)*100))*100/60)</f>
        <v>0</v>
      </c>
      <c r="BF40" s="1">
        <f>(INT(AD40/100)*100) + ((AD40-(INT(AD40/100)*100))*100/60)</f>
        <v>0.35166666666666663</v>
      </c>
      <c r="BH40" s="1" t="e">
        <f>(INT(#REF!/100)*100) + ((#REF!-(INT(#REF!/100)*100))*100/60)</f>
        <v>#REF!</v>
      </c>
      <c r="BJ40" s="1" t="e">
        <f>(INT(#REF!/100)*100) + ((#REF!-(INT(#REF!/100)*100))*100/60)</f>
        <v>#REF!</v>
      </c>
      <c r="BL40" s="1" t="e">
        <f>(INT(#REF!/100)*100) + ((#REF!-(INT(#REF!/100)*100))*100/60)</f>
        <v>#REF!</v>
      </c>
      <c r="BN40" s="1" t="e">
        <f>(INT(#REF!/100)*100) + ((#REF!-(INT(#REF!/100)*100))*100/60)</f>
        <v>#REF!</v>
      </c>
      <c r="BX40" s="1" t="str">
        <f>IF(CB40="chảy",IF(BY40="Sét",IF(V40&gt;=1.5,"Bùn sét","Sét chảy"),IF(BY40="Sét pha",IF(V40&gt;=1,"Bùn sét pha","Sét pha chảy"),IF(BY40="Cát pha",IF(V40&gt;=0.9,"Bùn cát pha","Cát pha chảy")))),BY40 &amp; " " &amp; CB40)</f>
        <v>Sét pha dẻo cứng</v>
      </c>
      <c r="BY40" s="1" t="str">
        <f>IF((1&lt;=AA40)*AND(AA40&lt;7),"Cát pha",IF((7&lt;=AA40)*AND(AA40&lt;=17),"Sét pha",IF(17&lt;AA40,"Sét")))</f>
        <v>Sét pha</v>
      </c>
      <c r="BZ40" s="1" t="str">
        <f>IF(AB40&lt;=0,"cứng",IF((0&lt;AB40)*AND(AB40&lt;=0.25),"nửa cứng",IF((0.25&lt;AB40)*AND(AB40&lt;=0.5),"dẻo cứng",IF((0.5&lt;AB40)*AND(AB40&lt;=0.75),"dẻo mềm",IF((0.75&lt;AB40)*AND(AB40&lt;=1),"dẻo chảy",IF(1&lt;AB40,"chảy"))))))</f>
        <v>dẻo cứng</v>
      </c>
      <c r="CA40" s="1" t="str">
        <f>IF(AB40&lt;=0,"rắn",IF(AB40&lt;=1,"dẻo","chảy"))</f>
        <v>dẻo</v>
      </c>
      <c r="CB40" s="1" t="str">
        <f>IF(BY40="Cát pha",CA40,BZ40)</f>
        <v>dẻo cứng</v>
      </c>
    </row>
    <row r="41" spans="1:80" ht="18" customHeight="1" x14ac:dyDescent="0.25">
      <c r="A41" s="170">
        <v>28</v>
      </c>
      <c r="B41" s="30" t="s">
        <v>50</v>
      </c>
      <c r="C41" s="30" t="s">
        <v>68</v>
      </c>
      <c r="D41" s="128">
        <v>23</v>
      </c>
      <c r="E41" s="128">
        <v>23.45</v>
      </c>
      <c r="F41" s="203"/>
      <c r="G41" s="206"/>
      <c r="H41" s="207">
        <v>3.1</v>
      </c>
      <c r="I41" s="207">
        <v>13.5</v>
      </c>
      <c r="J41" s="207">
        <v>65.799999999999983</v>
      </c>
      <c r="K41" s="207">
        <v>5.2</v>
      </c>
      <c r="L41" s="207">
        <v>12.4</v>
      </c>
      <c r="M41" s="207"/>
      <c r="N41" s="207"/>
      <c r="O41" s="208"/>
      <c r="P41" s="209"/>
      <c r="Q41" s="209"/>
      <c r="R41" s="207">
        <v>10.3</v>
      </c>
      <c r="S41" s="206"/>
      <c r="T41" s="206"/>
      <c r="U41" s="206">
        <v>2.72</v>
      </c>
      <c r="V41" s="208"/>
      <c r="W41" s="207"/>
      <c r="X41" s="207"/>
      <c r="Y41" s="207"/>
      <c r="Z41" s="207"/>
      <c r="AA41" s="207"/>
      <c r="AB41" s="208"/>
      <c r="AC41" s="210"/>
      <c r="AD41" s="208"/>
      <c r="AE41" s="208"/>
      <c r="AF41" s="208">
        <v>1.3460000000000001</v>
      </c>
      <c r="AG41" s="208">
        <v>1.234</v>
      </c>
      <c r="AH41" s="206">
        <v>0.74</v>
      </c>
      <c r="AI41" s="206">
        <v>0.65</v>
      </c>
      <c r="AJ41" s="125">
        <v>3231</v>
      </c>
      <c r="AK41" s="125">
        <v>2409</v>
      </c>
      <c r="AL41" s="211" t="s">
        <v>109</v>
      </c>
      <c r="BC41" s="1">
        <f>(INT(AJ41/100)*100) + ((AJ41-(INT(AJ41/100)*100))*100/60)</f>
        <v>3251.6666666666665</v>
      </c>
      <c r="BD41" s="1">
        <f>(INT(AK41/100)*100) + ((AK41-(INT(AK41/100)*100))*100/60)</f>
        <v>2415</v>
      </c>
      <c r="BF41" s="1">
        <f>(INT(AD41/100)*100) + ((AD41-(INT(AD41/100)*100))*100/60)</f>
        <v>0</v>
      </c>
      <c r="BH41" s="1" t="e">
        <f>(INT(#REF!/100)*100) + ((#REF!-(INT(#REF!/100)*100))*100/60)</f>
        <v>#REF!</v>
      </c>
      <c r="BJ41" s="1" t="e">
        <f>(INT(#REF!/100)*100) + ((#REF!-(INT(#REF!/100)*100))*100/60)</f>
        <v>#REF!</v>
      </c>
      <c r="BL41" s="1" t="e">
        <f>(INT(#REF!/100)*100) + ((#REF!-(INT(#REF!/100)*100))*100/60)</f>
        <v>#REF!</v>
      </c>
      <c r="BN41" s="1" t="e">
        <f>(INT(#REF!/100)*100) + ((#REF!-(INT(#REF!/100)*100))*100/60)</f>
        <v>#REF!</v>
      </c>
      <c r="BX41" s="1" t="str">
        <f>IF(CB41="chảy",IF(BY41="Sét",IF(V41&gt;=1.5,"Bùn sét","Sét chảy"),IF(BY41="Sét pha",IF(V41&gt;=1,"Bùn sét pha","Sét pha chảy"),IF(BY41="Cát pha",IF(V41&gt;=0.9,"Bùn cát pha","Cát pha chảy")))),BY41 &amp; " " &amp; CB41)</f>
        <v>FALSE cứng</v>
      </c>
      <c r="BY41" s="1" t="b">
        <f>IF((1&lt;=AA41)*AND(AA41&lt;7),"Cát pha",IF((7&lt;=AA41)*AND(AA41&lt;=17),"Sét pha",IF(17&lt;AA41,"Sét")))</f>
        <v>0</v>
      </c>
      <c r="BZ41" s="1" t="str">
        <f>IF(AB41&lt;=0,"cứng",IF((0&lt;AB41)*AND(AB41&lt;=0.25),"nửa cứng",IF((0.25&lt;AB41)*AND(AB41&lt;=0.5),"dẻo cứng",IF((0.5&lt;AB41)*AND(AB41&lt;=0.75),"dẻo mềm",IF((0.75&lt;AB41)*AND(AB41&lt;=1),"dẻo chảy",IF(1&lt;AB41,"chảy"))))))</f>
        <v>cứng</v>
      </c>
      <c r="CA41" s="1" t="str">
        <f>IF(AB41&lt;=0,"rắn",IF(AB41&lt;=1,"dẻo","chảy"))</f>
        <v>rắn</v>
      </c>
      <c r="CB41" s="1" t="str">
        <f>IF(BY41="Cát pha",CA41,BZ41)</f>
        <v>cứng</v>
      </c>
    </row>
    <row r="42" spans="1:80" ht="18" customHeight="1" x14ac:dyDescent="0.25">
      <c r="A42" s="170">
        <v>29</v>
      </c>
      <c r="B42" s="30" t="s">
        <v>50</v>
      </c>
      <c r="C42" s="30" t="s">
        <v>69</v>
      </c>
      <c r="D42" s="128">
        <v>25</v>
      </c>
      <c r="E42" s="128">
        <v>25.45</v>
      </c>
      <c r="F42" s="203"/>
      <c r="G42" s="206"/>
      <c r="H42" s="207">
        <v>4.8</v>
      </c>
      <c r="I42" s="207">
        <v>11.8</v>
      </c>
      <c r="J42" s="207">
        <v>81.7</v>
      </c>
      <c r="K42" s="207">
        <v>1.4</v>
      </c>
      <c r="L42" s="207">
        <v>0.3</v>
      </c>
      <c r="M42" s="207"/>
      <c r="N42" s="207"/>
      <c r="O42" s="208"/>
      <c r="P42" s="209"/>
      <c r="Q42" s="209"/>
      <c r="R42" s="207">
        <v>10.199999999999999</v>
      </c>
      <c r="S42" s="206"/>
      <c r="T42" s="206"/>
      <c r="U42" s="206">
        <v>2.7</v>
      </c>
      <c r="V42" s="208"/>
      <c r="W42" s="207"/>
      <c r="X42" s="207"/>
      <c r="Y42" s="207"/>
      <c r="Z42" s="207"/>
      <c r="AA42" s="207"/>
      <c r="AB42" s="208"/>
      <c r="AC42" s="210"/>
      <c r="AD42" s="208"/>
      <c r="AE42" s="208"/>
      <c r="AF42" s="208">
        <v>1.33</v>
      </c>
      <c r="AG42" s="208">
        <v>1.21</v>
      </c>
      <c r="AH42" s="206">
        <v>0.72</v>
      </c>
      <c r="AI42" s="206">
        <v>0.64</v>
      </c>
      <c r="AJ42" s="125">
        <v>3217</v>
      </c>
      <c r="AK42" s="125">
        <v>2456</v>
      </c>
      <c r="AL42" s="211" t="s">
        <v>109</v>
      </c>
      <c r="BC42" s="1">
        <f>(INT(AJ42/100)*100) + ((AJ42-(INT(AJ42/100)*100))*100/60)</f>
        <v>3228.3333333333335</v>
      </c>
      <c r="BD42" s="1">
        <f>(INT(AK42/100)*100) + ((AK42-(INT(AK42/100)*100))*100/60)</f>
        <v>2493.3333333333335</v>
      </c>
      <c r="BF42" s="1">
        <f>(INT(AD42/100)*100) + ((AD42-(INT(AD42/100)*100))*100/60)</f>
        <v>0</v>
      </c>
      <c r="BH42" s="1" t="e">
        <f>(INT(#REF!/100)*100) + ((#REF!-(INT(#REF!/100)*100))*100/60)</f>
        <v>#REF!</v>
      </c>
      <c r="BJ42" s="1" t="e">
        <f>(INT(#REF!/100)*100) + ((#REF!-(INT(#REF!/100)*100))*100/60)</f>
        <v>#REF!</v>
      </c>
      <c r="BL42" s="1" t="e">
        <f>(INT(#REF!/100)*100) + ((#REF!-(INT(#REF!/100)*100))*100/60)</f>
        <v>#REF!</v>
      </c>
      <c r="BN42" s="1" t="e">
        <f>(INT(#REF!/100)*100) + ((#REF!-(INT(#REF!/100)*100))*100/60)</f>
        <v>#REF!</v>
      </c>
      <c r="BX42" s="1" t="str">
        <f>IF(CB42="chảy",IF(BY42="Sét",IF(V42&gt;=1.5,"Bùn sét","Sét chảy"),IF(BY42="Sét pha",IF(V42&gt;=1,"Bùn sét pha","Sét pha chảy"),IF(BY42="Cát pha",IF(V42&gt;=0.9,"Bùn cát pha","Cát pha chảy")))),BY42 &amp; " " &amp; CB42)</f>
        <v>FALSE cứng</v>
      </c>
      <c r="BY42" s="1" t="b">
        <f>IF((1&lt;=AA42)*AND(AA42&lt;7),"Cát pha",IF((7&lt;=AA42)*AND(AA42&lt;=17),"Sét pha",IF(17&lt;AA42,"Sét")))</f>
        <v>0</v>
      </c>
      <c r="BZ42" s="1" t="str">
        <f>IF(AB42&lt;=0,"cứng",IF((0&lt;AB42)*AND(AB42&lt;=0.25),"nửa cứng",IF((0.25&lt;AB42)*AND(AB42&lt;=0.5),"dẻo cứng",IF((0.5&lt;AB42)*AND(AB42&lt;=0.75),"dẻo mềm",IF((0.75&lt;AB42)*AND(AB42&lt;=1),"dẻo chảy",IF(1&lt;AB42,"chảy"))))))</f>
        <v>cứng</v>
      </c>
      <c r="CA42" s="1" t="str">
        <f>IF(AB42&lt;=0,"rắn",IF(AB42&lt;=1,"dẻo","chảy"))</f>
        <v>rắn</v>
      </c>
      <c r="CB42" s="1" t="str">
        <f>IF(BY42="Cát pha",CA42,BZ42)</f>
        <v>cứng</v>
      </c>
    </row>
    <row r="43" spans="1:80" ht="18" customHeight="1" x14ac:dyDescent="0.25">
      <c r="A43" s="170">
        <v>30</v>
      </c>
      <c r="B43" s="30" t="s">
        <v>50</v>
      </c>
      <c r="C43" s="30" t="s">
        <v>70</v>
      </c>
      <c r="D43" s="128">
        <v>27</v>
      </c>
      <c r="E43" s="128">
        <v>27.45</v>
      </c>
      <c r="F43" s="203"/>
      <c r="G43" s="206"/>
      <c r="H43" s="207">
        <v>4.7</v>
      </c>
      <c r="I43" s="207">
        <v>6.4</v>
      </c>
      <c r="J43" s="207">
        <v>66.5</v>
      </c>
      <c r="K43" s="207">
        <v>11.4</v>
      </c>
      <c r="L43" s="207">
        <v>11</v>
      </c>
      <c r="M43" s="207"/>
      <c r="N43" s="207"/>
      <c r="O43" s="208"/>
      <c r="P43" s="209"/>
      <c r="Q43" s="209"/>
      <c r="R43" s="207">
        <v>10.7</v>
      </c>
      <c r="S43" s="206"/>
      <c r="T43" s="206"/>
      <c r="U43" s="206">
        <v>2.69</v>
      </c>
      <c r="V43" s="208"/>
      <c r="W43" s="207"/>
      <c r="X43" s="207"/>
      <c r="Y43" s="207"/>
      <c r="Z43" s="207"/>
      <c r="AA43" s="207"/>
      <c r="AB43" s="208"/>
      <c r="AC43" s="210"/>
      <c r="AD43" s="208"/>
      <c r="AE43" s="208"/>
      <c r="AF43" s="208">
        <v>1.343</v>
      </c>
      <c r="AG43" s="208">
        <v>1.2330000000000001</v>
      </c>
      <c r="AH43" s="206">
        <v>0.77</v>
      </c>
      <c r="AI43" s="206">
        <v>0.62</v>
      </c>
      <c r="AJ43" s="125">
        <v>3136</v>
      </c>
      <c r="AK43" s="125">
        <v>2436</v>
      </c>
      <c r="AL43" s="211" t="s">
        <v>109</v>
      </c>
      <c r="BC43" s="1">
        <f>(INT(AJ43/100)*100) + ((AJ43-(INT(AJ43/100)*100))*100/60)</f>
        <v>3160</v>
      </c>
      <c r="BD43" s="1">
        <f>(INT(AK43/100)*100) + ((AK43-(INT(AK43/100)*100))*100/60)</f>
        <v>2460</v>
      </c>
      <c r="BF43" s="1">
        <f>(INT(AD43/100)*100) + ((AD43-(INT(AD43/100)*100))*100/60)</f>
        <v>0</v>
      </c>
      <c r="BH43" s="1" t="e">
        <f>(INT(#REF!/100)*100) + ((#REF!-(INT(#REF!/100)*100))*100/60)</f>
        <v>#REF!</v>
      </c>
      <c r="BJ43" s="1" t="e">
        <f>(INT(#REF!/100)*100) + ((#REF!-(INT(#REF!/100)*100))*100/60)</f>
        <v>#REF!</v>
      </c>
      <c r="BL43" s="1" t="e">
        <f>(INT(#REF!/100)*100) + ((#REF!-(INT(#REF!/100)*100))*100/60)</f>
        <v>#REF!</v>
      </c>
      <c r="BN43" s="1" t="e">
        <f>(INT(#REF!/100)*100) + ((#REF!-(INT(#REF!/100)*100))*100/60)</f>
        <v>#REF!</v>
      </c>
      <c r="BX43" s="1" t="str">
        <f>IF(CB43="chảy",IF(BY43="Sét",IF(V43&gt;=1.5,"Bùn sét","Sét chảy"),IF(BY43="Sét pha",IF(V43&gt;=1,"Bùn sét pha","Sét pha chảy"),IF(BY43="Cát pha",IF(V43&gt;=0.9,"Bùn cát pha","Cát pha chảy")))),BY43 &amp; " " &amp; CB43)</f>
        <v>FALSE cứng</v>
      </c>
      <c r="BY43" s="1" t="b">
        <f>IF((1&lt;=AA43)*AND(AA43&lt;7),"Cát pha",IF((7&lt;=AA43)*AND(AA43&lt;=17),"Sét pha",IF(17&lt;AA43,"Sét")))</f>
        <v>0</v>
      </c>
      <c r="BZ43" s="1" t="str">
        <f>IF(AB43&lt;=0,"cứng",IF((0&lt;AB43)*AND(AB43&lt;=0.25),"nửa cứng",IF((0.25&lt;AB43)*AND(AB43&lt;=0.5),"dẻo cứng",IF((0.5&lt;AB43)*AND(AB43&lt;=0.75),"dẻo mềm",IF((0.75&lt;AB43)*AND(AB43&lt;=1),"dẻo chảy",IF(1&lt;AB43,"chảy"))))))</f>
        <v>cứng</v>
      </c>
      <c r="CA43" s="1" t="str">
        <f>IF(AB43&lt;=0,"rắn",IF(AB43&lt;=1,"dẻo","chảy"))</f>
        <v>rắn</v>
      </c>
      <c r="CB43" s="1" t="str">
        <f>IF(BY43="Cát pha",CA43,BZ43)</f>
        <v>cứng</v>
      </c>
    </row>
    <row r="44" spans="1:80" ht="18" customHeight="1" x14ac:dyDescent="0.25">
      <c r="A44" s="170">
        <v>31</v>
      </c>
      <c r="B44" s="30" t="s">
        <v>50</v>
      </c>
      <c r="C44" s="30" t="s">
        <v>71</v>
      </c>
      <c r="D44" s="128">
        <v>29</v>
      </c>
      <c r="E44" s="128">
        <v>29.45</v>
      </c>
      <c r="F44" s="203"/>
      <c r="G44" s="206"/>
      <c r="H44" s="207">
        <v>2.4</v>
      </c>
      <c r="I44" s="207">
        <v>14.9</v>
      </c>
      <c r="J44" s="207">
        <v>77.8</v>
      </c>
      <c r="K44" s="207">
        <v>0.9</v>
      </c>
      <c r="L44" s="207">
        <v>4</v>
      </c>
      <c r="M44" s="207"/>
      <c r="N44" s="207"/>
      <c r="O44" s="208"/>
      <c r="P44" s="209"/>
      <c r="Q44" s="209"/>
      <c r="R44" s="207">
        <v>11.3</v>
      </c>
      <c r="S44" s="206"/>
      <c r="T44" s="206"/>
      <c r="U44" s="206">
        <v>2.71</v>
      </c>
      <c r="V44" s="208"/>
      <c r="W44" s="207"/>
      <c r="X44" s="207"/>
      <c r="Y44" s="207"/>
      <c r="Z44" s="207"/>
      <c r="AA44" s="207"/>
      <c r="AB44" s="208"/>
      <c r="AC44" s="210"/>
      <c r="AD44" s="208"/>
      <c r="AE44" s="208"/>
      <c r="AF44" s="208">
        <v>1.3959999999999999</v>
      </c>
      <c r="AG44" s="208">
        <v>1.2090000000000001</v>
      </c>
      <c r="AH44" s="206">
        <v>0.75</v>
      </c>
      <c r="AI44" s="206">
        <v>0.69</v>
      </c>
      <c r="AJ44" s="125">
        <v>3359</v>
      </c>
      <c r="AK44" s="125">
        <v>2322</v>
      </c>
      <c r="AL44" s="211" t="s">
        <v>109</v>
      </c>
      <c r="BC44" s="1">
        <f>(INT(AJ44/100)*100) + ((AJ44-(INT(AJ44/100)*100))*100/60)</f>
        <v>3398.3333333333335</v>
      </c>
      <c r="BD44" s="1">
        <f>(INT(AK44/100)*100) + ((AK44-(INT(AK44/100)*100))*100/60)</f>
        <v>2336.6666666666665</v>
      </c>
      <c r="BF44" s="1">
        <f>(INT(AD44/100)*100) + ((AD44-(INT(AD44/100)*100))*100/60)</f>
        <v>0</v>
      </c>
      <c r="BH44" s="1" t="e">
        <f>(INT(#REF!/100)*100) + ((#REF!-(INT(#REF!/100)*100))*100/60)</f>
        <v>#REF!</v>
      </c>
      <c r="BJ44" s="1" t="e">
        <f>(INT(#REF!/100)*100) + ((#REF!-(INT(#REF!/100)*100))*100/60)</f>
        <v>#REF!</v>
      </c>
      <c r="BL44" s="1" t="e">
        <f>(INT(#REF!/100)*100) + ((#REF!-(INT(#REF!/100)*100))*100/60)</f>
        <v>#REF!</v>
      </c>
      <c r="BN44" s="1" t="e">
        <f>(INT(#REF!/100)*100) + ((#REF!-(INT(#REF!/100)*100))*100/60)</f>
        <v>#REF!</v>
      </c>
      <c r="BX44" s="1" t="str">
        <f>IF(CB44="chảy",IF(BY44="Sét",IF(V44&gt;=1.5,"Bùn sét","Sét chảy"),IF(BY44="Sét pha",IF(V44&gt;=1,"Bùn sét pha","Sét pha chảy"),IF(BY44="Cát pha",IF(V44&gt;=0.9,"Bùn cát pha","Cát pha chảy")))),BY44 &amp; " " &amp; CB44)</f>
        <v>FALSE cứng</v>
      </c>
      <c r="BY44" s="1" t="b">
        <f>IF((1&lt;=AA44)*AND(AA44&lt;7),"Cát pha",IF((7&lt;=AA44)*AND(AA44&lt;=17),"Sét pha",IF(17&lt;AA44,"Sét")))</f>
        <v>0</v>
      </c>
      <c r="BZ44" s="1" t="str">
        <f>IF(AB44&lt;=0,"cứng",IF((0&lt;AB44)*AND(AB44&lt;=0.25),"nửa cứng",IF((0.25&lt;AB44)*AND(AB44&lt;=0.5),"dẻo cứng",IF((0.5&lt;AB44)*AND(AB44&lt;=0.75),"dẻo mềm",IF((0.75&lt;AB44)*AND(AB44&lt;=1),"dẻo chảy",IF(1&lt;AB44,"chảy"))))))</f>
        <v>cứng</v>
      </c>
      <c r="CA44" s="1" t="str">
        <f>IF(AB44&lt;=0,"rắn",IF(AB44&lt;=1,"dẻo","chảy"))</f>
        <v>rắn</v>
      </c>
      <c r="CB44" s="1" t="str">
        <f>IF(BY44="Cát pha",CA44,BZ44)</f>
        <v>cứng</v>
      </c>
    </row>
    <row r="45" spans="1:80" ht="18" customHeight="1" x14ac:dyDescent="0.25">
      <c r="A45" s="170">
        <v>32</v>
      </c>
      <c r="B45" s="30" t="s">
        <v>50</v>
      </c>
      <c r="C45" s="30" t="s">
        <v>73</v>
      </c>
      <c r="D45" s="128">
        <v>31</v>
      </c>
      <c r="E45" s="128">
        <v>31.45</v>
      </c>
      <c r="F45" s="203"/>
      <c r="G45" s="206"/>
      <c r="H45" s="207">
        <v>6.2</v>
      </c>
      <c r="I45" s="207">
        <v>6.1</v>
      </c>
      <c r="J45" s="207">
        <v>78.900000000000006</v>
      </c>
      <c r="K45" s="207">
        <v>3.7</v>
      </c>
      <c r="L45" s="207">
        <v>5.0999999999999996</v>
      </c>
      <c r="M45" s="207"/>
      <c r="N45" s="207"/>
      <c r="O45" s="206"/>
      <c r="P45" s="209"/>
      <c r="Q45" s="209"/>
      <c r="R45" s="207">
        <v>8.8000000000000007</v>
      </c>
      <c r="S45" s="207"/>
      <c r="T45" s="206"/>
      <c r="U45" s="206">
        <v>2.71</v>
      </c>
      <c r="V45" s="208"/>
      <c r="W45" s="207"/>
      <c r="X45" s="207"/>
      <c r="Y45" s="207"/>
      <c r="Z45" s="207"/>
      <c r="AA45" s="207"/>
      <c r="AB45" s="208"/>
      <c r="AC45" s="210"/>
      <c r="AD45" s="208"/>
      <c r="AE45" s="208"/>
      <c r="AF45" s="208">
        <v>1.105</v>
      </c>
      <c r="AG45" s="208">
        <v>0.97</v>
      </c>
      <c r="AH45" s="206">
        <v>0.73</v>
      </c>
      <c r="AI45" s="206">
        <v>0.64</v>
      </c>
      <c r="AJ45" s="125">
        <v>3110</v>
      </c>
      <c r="AK45" s="125">
        <v>2410</v>
      </c>
      <c r="AL45" s="211" t="s">
        <v>109</v>
      </c>
      <c r="BC45" s="1">
        <f>(INT(AJ45/100)*100) + ((AJ45-(INT(AJ45/100)*100))*100/60)</f>
        <v>3116.6666666666665</v>
      </c>
      <c r="BD45" s="1">
        <f>(INT(AK45/100)*100) + ((AK45-(INT(AK45/100)*100))*100/60)</f>
        <v>2416.6666666666665</v>
      </c>
      <c r="BF45" s="1">
        <f>(INT(AD45/100)*100) + ((AD45-(INT(AD45/100)*100))*100/60)</f>
        <v>0</v>
      </c>
      <c r="BH45" s="1" t="e">
        <f>(INT(#REF!/100)*100) + ((#REF!-(INT(#REF!/100)*100))*100/60)</f>
        <v>#REF!</v>
      </c>
      <c r="BJ45" s="1" t="e">
        <f>(INT(#REF!/100)*100) + ((#REF!-(INT(#REF!/100)*100))*100/60)</f>
        <v>#REF!</v>
      </c>
      <c r="BL45" s="1" t="e">
        <f>(INT(#REF!/100)*100) + ((#REF!-(INT(#REF!/100)*100))*100/60)</f>
        <v>#REF!</v>
      </c>
      <c r="BN45" s="1" t="e">
        <f>(INT(#REF!/100)*100) + ((#REF!-(INT(#REF!/100)*100))*100/60)</f>
        <v>#REF!</v>
      </c>
      <c r="BX45" s="1" t="str">
        <f>IF(CB45="chảy",IF(BY45="Sét",IF(V45&gt;=1.5,"Bùn sét","Sét chảy"),IF(BY45="Sét pha",IF(V45&gt;=1,"Bùn sét pha","Sét pha chảy"),IF(BY45="Cát pha",IF(V45&gt;=0.9,"Bùn cát pha","Cát pha chảy")))),BY45 &amp; " " &amp; CB45)</f>
        <v>FALSE cứng</v>
      </c>
      <c r="BY45" s="1" t="b">
        <f>IF((1&lt;=AA45)*AND(AA45&lt;7),"Cát pha",IF((7&lt;=AA45)*AND(AA45&lt;=17),"Sét pha",IF(17&lt;AA45,"Sét")))</f>
        <v>0</v>
      </c>
      <c r="BZ45" s="1" t="str">
        <f>IF(AB45&lt;=0,"cứng",IF((0&lt;AB45)*AND(AB45&lt;=0.25),"nửa cứng",IF((0.25&lt;AB45)*AND(AB45&lt;=0.5),"dẻo cứng",IF((0.5&lt;AB45)*AND(AB45&lt;=0.75),"dẻo mềm",IF((0.75&lt;AB45)*AND(AB45&lt;=1),"dẻo chảy",IF(1&lt;AB45,"chảy"))))))</f>
        <v>cứng</v>
      </c>
      <c r="CA45" s="1" t="str">
        <f>IF(AB45&lt;=0,"rắn",IF(AB45&lt;=1,"dẻo","chảy"))</f>
        <v>rắn</v>
      </c>
      <c r="CB45" s="1" t="str">
        <f>IF(BY45="Cát pha",CA45,BZ45)</f>
        <v>cứng</v>
      </c>
    </row>
    <row r="46" spans="1:80" ht="18" customHeight="1" x14ac:dyDescent="0.25">
      <c r="A46" s="170">
        <v>33</v>
      </c>
      <c r="B46" s="30" t="s">
        <v>50</v>
      </c>
      <c r="C46" s="30" t="s">
        <v>74</v>
      </c>
      <c r="D46" s="128">
        <v>33</v>
      </c>
      <c r="E46" s="128">
        <v>33.450000000000003</v>
      </c>
      <c r="F46" s="203"/>
      <c r="G46" s="206"/>
      <c r="H46" s="207">
        <v>6.4</v>
      </c>
      <c r="I46" s="207">
        <v>2.9</v>
      </c>
      <c r="J46" s="207">
        <v>72.400000000000006</v>
      </c>
      <c r="K46" s="207">
        <v>12.2</v>
      </c>
      <c r="L46" s="207">
        <v>6.1</v>
      </c>
      <c r="M46" s="207"/>
      <c r="N46" s="207"/>
      <c r="O46" s="206"/>
      <c r="P46" s="209"/>
      <c r="Q46" s="209"/>
      <c r="R46" s="207">
        <v>10</v>
      </c>
      <c r="S46" s="207"/>
      <c r="T46" s="206"/>
      <c r="U46" s="206">
        <v>2.7</v>
      </c>
      <c r="V46" s="208"/>
      <c r="W46" s="207"/>
      <c r="X46" s="207"/>
      <c r="Y46" s="207"/>
      <c r="Z46" s="207"/>
      <c r="AA46" s="207"/>
      <c r="AB46" s="208"/>
      <c r="AC46" s="210"/>
      <c r="AD46" s="208"/>
      <c r="AE46" s="208"/>
      <c r="AF46" s="208">
        <v>1.1879999999999999</v>
      </c>
      <c r="AG46" s="208">
        <v>0.92600000000000005</v>
      </c>
      <c r="AH46" s="206">
        <v>0.69</v>
      </c>
      <c r="AI46" s="206">
        <v>0.64</v>
      </c>
      <c r="AJ46" s="125">
        <v>3340</v>
      </c>
      <c r="AK46" s="125">
        <v>2317</v>
      </c>
      <c r="AL46" s="211" t="s">
        <v>109</v>
      </c>
      <c r="BC46" s="1">
        <f>(INT(AJ46/100)*100) + ((AJ46-(INT(AJ46/100)*100))*100/60)</f>
        <v>3366.6666666666665</v>
      </c>
      <c r="BD46" s="1">
        <f>(INT(AK46/100)*100) + ((AK46-(INT(AK46/100)*100))*100/60)</f>
        <v>2328.3333333333335</v>
      </c>
      <c r="BF46" s="1">
        <f>(INT(AD46/100)*100) + ((AD46-(INT(AD46/100)*100))*100/60)</f>
        <v>0</v>
      </c>
      <c r="BH46" s="1" t="e">
        <f>(INT(#REF!/100)*100) + ((#REF!-(INT(#REF!/100)*100))*100/60)</f>
        <v>#REF!</v>
      </c>
      <c r="BJ46" s="1" t="e">
        <f>(INT(#REF!/100)*100) + ((#REF!-(INT(#REF!/100)*100))*100/60)</f>
        <v>#REF!</v>
      </c>
      <c r="BL46" s="1" t="e">
        <f>(INT(#REF!/100)*100) + ((#REF!-(INT(#REF!/100)*100))*100/60)</f>
        <v>#REF!</v>
      </c>
      <c r="BN46" s="1" t="e">
        <f>(INT(#REF!/100)*100) + ((#REF!-(INT(#REF!/100)*100))*100/60)</f>
        <v>#REF!</v>
      </c>
      <c r="BX46" s="1" t="str">
        <f>IF(CB46="chảy",IF(BY46="Sét",IF(V46&gt;=1.5,"Bùn sét","Sét chảy"),IF(BY46="Sét pha",IF(V46&gt;=1,"Bùn sét pha","Sét pha chảy"),IF(BY46="Cát pha",IF(V46&gt;=0.9,"Bùn cát pha","Cát pha chảy")))),BY46 &amp; " " &amp; CB46)</f>
        <v>FALSE cứng</v>
      </c>
      <c r="BY46" s="1" t="b">
        <f>IF((1&lt;=AA46)*AND(AA46&lt;7),"Cát pha",IF((7&lt;=AA46)*AND(AA46&lt;=17),"Sét pha",IF(17&lt;AA46,"Sét")))</f>
        <v>0</v>
      </c>
      <c r="BZ46" s="1" t="str">
        <f>IF(AB46&lt;=0,"cứng",IF((0&lt;AB46)*AND(AB46&lt;=0.25),"nửa cứng",IF((0.25&lt;AB46)*AND(AB46&lt;=0.5),"dẻo cứng",IF((0.5&lt;AB46)*AND(AB46&lt;=0.75),"dẻo mềm",IF((0.75&lt;AB46)*AND(AB46&lt;=1),"dẻo chảy",IF(1&lt;AB46,"chảy"))))))</f>
        <v>cứng</v>
      </c>
      <c r="CA46" s="1" t="str">
        <f>IF(AB46&lt;=0,"rắn",IF(AB46&lt;=1,"dẻo","chảy"))</f>
        <v>rắn</v>
      </c>
      <c r="CB46" s="1" t="str">
        <f>IF(BY46="Cát pha",CA46,BZ46)</f>
        <v>cứng</v>
      </c>
    </row>
    <row r="47" spans="1:80" ht="18" customHeight="1" x14ac:dyDescent="0.25">
      <c r="A47" s="170">
        <v>34</v>
      </c>
      <c r="B47" s="30" t="s">
        <v>51</v>
      </c>
      <c r="C47" s="30" t="s">
        <v>46</v>
      </c>
      <c r="D47" s="128">
        <v>3.3</v>
      </c>
      <c r="E47" s="128">
        <v>3.5</v>
      </c>
      <c r="F47" s="200">
        <v>26</v>
      </c>
      <c r="G47" s="200">
        <v>44.29999999999999</v>
      </c>
      <c r="H47" s="200">
        <v>10.6</v>
      </c>
      <c r="I47" s="200">
        <v>11.9</v>
      </c>
      <c r="J47" s="200">
        <v>7.2</v>
      </c>
      <c r="K47" s="200"/>
      <c r="L47" s="200"/>
      <c r="M47" s="200"/>
      <c r="N47" s="200"/>
      <c r="O47" s="200"/>
      <c r="P47" s="201"/>
      <c r="Q47" s="202"/>
      <c r="R47" s="200">
        <v>30.4</v>
      </c>
      <c r="S47" s="203">
        <v>1.8</v>
      </c>
      <c r="T47" s="203">
        <f>S47/(1+0.01*R47)</f>
        <v>1.3803680981595092</v>
      </c>
      <c r="U47" s="203">
        <v>2.68</v>
      </c>
      <c r="V47" s="124">
        <f>-1+(U47/T47)</f>
        <v>0.94151111111111119</v>
      </c>
      <c r="W47" s="200">
        <f>V47/(V47+1)*100</f>
        <v>48.493727680615329</v>
      </c>
      <c r="X47" s="200">
        <f>U47*R47/V47</f>
        <v>86.533232628398778</v>
      </c>
      <c r="Y47" s="200">
        <v>39.200000000000003</v>
      </c>
      <c r="Z47" s="200">
        <v>24.300000000000004</v>
      </c>
      <c r="AA47" s="200">
        <f>Y47-Z47</f>
        <v>14.899999999999999</v>
      </c>
      <c r="AB47" s="124">
        <f>(R47-Z47)/AA47</f>
        <v>0.40939597315436205</v>
      </c>
      <c r="AC47" s="125">
        <v>1321</v>
      </c>
      <c r="AD47" s="124">
        <v>0.22700000000000001</v>
      </c>
      <c r="AE47" s="124">
        <v>2.7E-2</v>
      </c>
      <c r="AF47" s="124"/>
      <c r="AG47" s="124"/>
      <c r="AH47" s="124"/>
      <c r="AI47" s="124"/>
      <c r="AJ47" s="204"/>
      <c r="AK47" s="204"/>
      <c r="AL47" s="205" t="s">
        <v>105</v>
      </c>
      <c r="BC47" s="1">
        <f>(INT(AJ47/100)*100) + ((AJ47-(INT(AJ47/100)*100))*100/60)</f>
        <v>0</v>
      </c>
      <c r="BD47" s="1">
        <f>(INT(AK47/100)*100) + ((AK47-(INT(AK47/100)*100))*100/60)</f>
        <v>0</v>
      </c>
      <c r="BF47" s="1">
        <f>(INT(AD47/100)*100) + ((AD47-(INT(AD47/100)*100))*100/60)</f>
        <v>0.3783333333333333</v>
      </c>
      <c r="BH47" s="1" t="e">
        <f>(INT(#REF!/100)*100) + ((#REF!-(INT(#REF!/100)*100))*100/60)</f>
        <v>#REF!</v>
      </c>
      <c r="BJ47" s="1" t="e">
        <f>(INT(#REF!/100)*100) + ((#REF!-(INT(#REF!/100)*100))*100/60)</f>
        <v>#REF!</v>
      </c>
      <c r="BL47" s="1" t="e">
        <f>(INT(#REF!/100)*100) + ((#REF!-(INT(#REF!/100)*100))*100/60)</f>
        <v>#REF!</v>
      </c>
      <c r="BN47" s="1" t="e">
        <f>(INT(#REF!/100)*100) + ((#REF!-(INT(#REF!/100)*100))*100/60)</f>
        <v>#REF!</v>
      </c>
      <c r="BX47" s="1" t="str">
        <f>IF(CB47="chảy",IF(BY47="Sét",IF(V47&gt;=1.5,"Bùn sét","Sét chảy"),IF(BY47="Sét pha",IF(V47&gt;=1,"Bùn sét pha","Sét pha chảy"),IF(BY47="Cát pha",IF(V47&gt;=0.9,"Bùn cát pha","Cát pha chảy")))),BY47 &amp; " " &amp; CB47)</f>
        <v>Sét pha dẻo cứng</v>
      </c>
      <c r="BY47" s="1" t="str">
        <f>IF((1&lt;=AA47)*AND(AA47&lt;7),"Cát pha",IF((7&lt;=AA47)*AND(AA47&lt;=17),"Sét pha",IF(17&lt;AA47,"Sét")))</f>
        <v>Sét pha</v>
      </c>
      <c r="BZ47" s="1" t="str">
        <f>IF(AB47&lt;=0,"cứng",IF((0&lt;AB47)*AND(AB47&lt;=0.25),"nửa cứng",IF((0.25&lt;AB47)*AND(AB47&lt;=0.5),"dẻo cứng",IF((0.5&lt;AB47)*AND(AB47&lt;=0.75),"dẻo mềm",IF((0.75&lt;AB47)*AND(AB47&lt;=1),"dẻo chảy",IF(1&lt;AB47,"chảy"))))))</f>
        <v>dẻo cứng</v>
      </c>
      <c r="CA47" s="1" t="str">
        <f>IF(AB47&lt;=0,"rắn",IF(AB47&lt;=1,"dẻo","chảy"))</f>
        <v>dẻo</v>
      </c>
      <c r="CB47" s="1" t="str">
        <f>IF(BY47="Cát pha",CA47,BZ47)</f>
        <v>dẻo cứng</v>
      </c>
    </row>
    <row r="48" spans="1:80" ht="18" customHeight="1" x14ac:dyDescent="0.25">
      <c r="A48" s="170">
        <v>35</v>
      </c>
      <c r="B48" s="30" t="s">
        <v>51</v>
      </c>
      <c r="C48" s="30" t="s">
        <v>47</v>
      </c>
      <c r="D48" s="128">
        <v>5</v>
      </c>
      <c r="E48" s="128">
        <v>5.2</v>
      </c>
      <c r="F48" s="200">
        <v>25.100000000000005</v>
      </c>
      <c r="G48" s="200">
        <v>31.9</v>
      </c>
      <c r="H48" s="200">
        <v>33</v>
      </c>
      <c r="I48" s="200">
        <v>5.2</v>
      </c>
      <c r="J48" s="200">
        <v>4.8</v>
      </c>
      <c r="K48" s="200"/>
      <c r="L48" s="200"/>
      <c r="M48" s="200"/>
      <c r="N48" s="200"/>
      <c r="O48" s="200"/>
      <c r="P48" s="201"/>
      <c r="Q48" s="201"/>
      <c r="R48" s="200">
        <v>36.299999999999997</v>
      </c>
      <c r="S48" s="203">
        <v>1.8</v>
      </c>
      <c r="T48" s="203">
        <f>S48/(1+0.01*R48)</f>
        <v>1.3206162876008805</v>
      </c>
      <c r="U48" s="203">
        <v>2.68</v>
      </c>
      <c r="V48" s="124">
        <f>-1+(U48/T48)</f>
        <v>1.0293555555555556</v>
      </c>
      <c r="W48" s="200">
        <f>V48/(V48+1)*100</f>
        <v>50.723272850713421</v>
      </c>
      <c r="X48" s="200">
        <f>U48*R48/V48</f>
        <v>94.509617668012339</v>
      </c>
      <c r="Y48" s="200">
        <v>39.799999999999997</v>
      </c>
      <c r="Z48" s="200">
        <v>25.799999999999997</v>
      </c>
      <c r="AA48" s="200">
        <f>Y48-Z48</f>
        <v>14</v>
      </c>
      <c r="AB48" s="124">
        <f>(R48-Z48)/AA48</f>
        <v>0.75</v>
      </c>
      <c r="AC48" s="125">
        <v>1130</v>
      </c>
      <c r="AD48" s="124">
        <v>0.19</v>
      </c>
      <c r="AE48" s="124">
        <v>3.3000000000000002E-2</v>
      </c>
      <c r="AF48" s="124"/>
      <c r="AG48" s="124"/>
      <c r="AH48" s="124"/>
      <c r="AI48" s="124"/>
      <c r="AJ48" s="204"/>
      <c r="AK48" s="204"/>
      <c r="AL48" s="205" t="s">
        <v>106</v>
      </c>
      <c r="BC48" s="1">
        <f>(INT(AJ48/100)*100) + ((AJ48-(INT(AJ48/100)*100))*100/60)</f>
        <v>0</v>
      </c>
      <c r="BD48" s="1">
        <f>(INT(AK48/100)*100) + ((AK48-(INT(AK48/100)*100))*100/60)</f>
        <v>0</v>
      </c>
      <c r="BF48" s="1">
        <f>(INT(AD48/100)*100) + ((AD48-(INT(AD48/100)*100))*100/60)</f>
        <v>0.31666666666666665</v>
      </c>
      <c r="BH48" s="1" t="e">
        <f>(INT(#REF!/100)*100) + ((#REF!-(INT(#REF!/100)*100))*100/60)</f>
        <v>#REF!</v>
      </c>
      <c r="BJ48" s="1" t="e">
        <f>(INT(#REF!/100)*100) + ((#REF!-(INT(#REF!/100)*100))*100/60)</f>
        <v>#REF!</v>
      </c>
      <c r="BL48" s="1" t="e">
        <f>(INT(#REF!/100)*100) + ((#REF!-(INT(#REF!/100)*100))*100/60)</f>
        <v>#REF!</v>
      </c>
      <c r="BN48" s="1" t="e">
        <f>(INT(#REF!/100)*100) + ((#REF!-(INT(#REF!/100)*100))*100/60)</f>
        <v>#REF!</v>
      </c>
      <c r="BX48" s="1" t="str">
        <f>IF(CB48="chảy",IF(BY48="Sét",IF(V48&gt;=1.5,"Bùn sét","Sét chảy"),IF(BY48="Sét pha",IF(V48&gt;=1,"Bùn sét pha","Sét pha chảy"),IF(BY48="Cát pha",IF(V48&gt;=0.9,"Bùn cát pha","Cát pha chảy")))),BY48 &amp; " " &amp; CB48)</f>
        <v>Sét pha dẻo mềm</v>
      </c>
      <c r="BY48" s="1" t="str">
        <f>IF((1&lt;=AA48)*AND(AA48&lt;7),"Cát pha",IF((7&lt;=AA48)*AND(AA48&lt;=17),"Sét pha",IF(17&lt;AA48,"Sét")))</f>
        <v>Sét pha</v>
      </c>
      <c r="BZ48" s="1" t="str">
        <f>IF(AB48&lt;=0,"cứng",IF((0&lt;AB48)*AND(AB48&lt;=0.25),"nửa cứng",IF((0.25&lt;AB48)*AND(AB48&lt;=0.5),"dẻo cứng",IF((0.5&lt;AB48)*AND(AB48&lt;=0.75),"dẻo mềm",IF((0.75&lt;AB48)*AND(AB48&lt;=1),"dẻo chảy",IF(1&lt;AB48,"chảy"))))))</f>
        <v>dẻo mềm</v>
      </c>
      <c r="CA48" s="1" t="str">
        <f>IF(AB48&lt;=0,"rắn",IF(AB48&lt;=1,"dẻo","chảy"))</f>
        <v>dẻo</v>
      </c>
      <c r="CB48" s="1" t="str">
        <f>IF(BY48="Cát pha",CA48,BZ48)</f>
        <v>dẻo mềm</v>
      </c>
    </row>
    <row r="49" spans="1:80" ht="18" customHeight="1" x14ac:dyDescent="0.25">
      <c r="A49" s="170">
        <v>36</v>
      </c>
      <c r="B49" s="30" t="s">
        <v>51</v>
      </c>
      <c r="C49" s="30" t="s">
        <v>48</v>
      </c>
      <c r="D49" s="128">
        <v>7</v>
      </c>
      <c r="E49" s="128">
        <v>7.2</v>
      </c>
      <c r="F49" s="200">
        <v>26.3</v>
      </c>
      <c r="G49" s="200">
        <v>34</v>
      </c>
      <c r="H49" s="200">
        <v>19</v>
      </c>
      <c r="I49" s="200">
        <v>17.7</v>
      </c>
      <c r="J49" s="200">
        <v>3</v>
      </c>
      <c r="K49" s="200"/>
      <c r="L49" s="200"/>
      <c r="M49" s="200"/>
      <c r="N49" s="200"/>
      <c r="O49" s="200"/>
      <c r="P49" s="201"/>
      <c r="Q49" s="202"/>
      <c r="R49" s="200">
        <v>32.200000000000003</v>
      </c>
      <c r="S49" s="203">
        <v>1.83</v>
      </c>
      <c r="T49" s="203">
        <f>S49/(1+0.01*R49)</f>
        <v>1.3842662632375189</v>
      </c>
      <c r="U49" s="203">
        <v>2.68</v>
      </c>
      <c r="V49" s="124">
        <f>-1+(U49/T49)</f>
        <v>0.93604371584699475</v>
      </c>
      <c r="W49" s="200">
        <f>V49/(V49+1)*100</f>
        <v>48.348273759794075</v>
      </c>
      <c r="X49" s="200">
        <f>U49*R49/V49</f>
        <v>92.192275359611415</v>
      </c>
      <c r="Y49" s="200">
        <v>41.9</v>
      </c>
      <c r="Z49" s="200">
        <v>28.2</v>
      </c>
      <c r="AA49" s="200">
        <f>Y49-Z49</f>
        <v>13.7</v>
      </c>
      <c r="AB49" s="124">
        <f>(R49-Z49)/AA49</f>
        <v>0.29197080291970828</v>
      </c>
      <c r="AC49" s="125">
        <v>1245</v>
      </c>
      <c r="AD49" s="124">
        <v>0.23200000000000001</v>
      </c>
      <c r="AE49" s="124">
        <v>3.2000000000000001E-2</v>
      </c>
      <c r="AF49" s="124"/>
      <c r="AG49" s="124"/>
      <c r="AH49" s="124"/>
      <c r="AI49" s="124"/>
      <c r="AJ49" s="204"/>
      <c r="AK49" s="204"/>
      <c r="AL49" s="205" t="s">
        <v>105</v>
      </c>
      <c r="BC49" s="1">
        <f>(INT(AJ49/100)*100) + ((AJ49-(INT(AJ49/100)*100))*100/60)</f>
        <v>0</v>
      </c>
      <c r="BD49" s="1">
        <f>(INT(AK49/100)*100) + ((AK49-(INT(AK49/100)*100))*100/60)</f>
        <v>0</v>
      </c>
      <c r="BF49" s="1">
        <f>(INT(AD49/100)*100) + ((AD49-(INT(AD49/100)*100))*100/60)</f>
        <v>0.38666666666666671</v>
      </c>
      <c r="BH49" s="1" t="e">
        <f>(INT(#REF!/100)*100) + ((#REF!-(INT(#REF!/100)*100))*100/60)</f>
        <v>#REF!</v>
      </c>
      <c r="BJ49" s="1" t="e">
        <f>(INT(#REF!/100)*100) + ((#REF!-(INT(#REF!/100)*100))*100/60)</f>
        <v>#REF!</v>
      </c>
      <c r="BL49" s="1" t="e">
        <f>(INT(#REF!/100)*100) + ((#REF!-(INT(#REF!/100)*100))*100/60)</f>
        <v>#REF!</v>
      </c>
      <c r="BN49" s="1" t="e">
        <f>(INT(#REF!/100)*100) + ((#REF!-(INT(#REF!/100)*100))*100/60)</f>
        <v>#REF!</v>
      </c>
      <c r="BX49" s="1" t="str">
        <f>IF(CB49="chảy",IF(BY49="Sét",IF(V49&gt;=1.5,"Bùn sét","Sét chảy"),IF(BY49="Sét pha",IF(V49&gt;=1,"Bùn sét pha","Sét pha chảy"),IF(BY49="Cát pha",IF(V49&gt;=0.9,"Bùn cát pha","Cát pha chảy")))),BY49 &amp; " " &amp; CB49)</f>
        <v>Sét pha dẻo cứng</v>
      </c>
      <c r="BY49" s="1" t="str">
        <f>IF((1&lt;=AA49)*AND(AA49&lt;7),"Cát pha",IF((7&lt;=AA49)*AND(AA49&lt;=17),"Sét pha",IF(17&lt;AA49,"Sét")))</f>
        <v>Sét pha</v>
      </c>
      <c r="BZ49" s="1" t="str">
        <f>IF(AB49&lt;=0,"cứng",IF((0&lt;AB49)*AND(AB49&lt;=0.25),"nửa cứng",IF((0.25&lt;AB49)*AND(AB49&lt;=0.5),"dẻo cứng",IF((0.5&lt;AB49)*AND(AB49&lt;=0.75),"dẻo mềm",IF((0.75&lt;AB49)*AND(AB49&lt;=1),"dẻo chảy",IF(1&lt;AB49,"chảy"))))))</f>
        <v>dẻo cứng</v>
      </c>
      <c r="CA49" s="1" t="str">
        <f>IF(AB49&lt;=0,"rắn",IF(AB49&lt;=1,"dẻo","chảy"))</f>
        <v>dẻo</v>
      </c>
      <c r="CB49" s="1" t="str">
        <f>IF(BY49="Cát pha",CA49,BZ49)</f>
        <v>dẻo cứng</v>
      </c>
    </row>
    <row r="50" spans="1:80" ht="18" customHeight="1" x14ac:dyDescent="0.25">
      <c r="A50" s="170">
        <v>37</v>
      </c>
      <c r="B50" s="30" t="s">
        <v>51</v>
      </c>
      <c r="C50" s="30" t="s">
        <v>49</v>
      </c>
      <c r="D50" s="128">
        <v>9</v>
      </c>
      <c r="E50" s="128">
        <v>9.1999999999999993</v>
      </c>
      <c r="F50" s="200">
        <v>30.3</v>
      </c>
      <c r="G50" s="200">
        <v>27.599999999999987</v>
      </c>
      <c r="H50" s="200">
        <v>12.4</v>
      </c>
      <c r="I50" s="200">
        <v>20.2</v>
      </c>
      <c r="J50" s="200">
        <v>1.3</v>
      </c>
      <c r="K50" s="200">
        <v>8.1999999999999993</v>
      </c>
      <c r="L50" s="200"/>
      <c r="M50" s="200"/>
      <c r="N50" s="200"/>
      <c r="O50" s="200"/>
      <c r="P50" s="201"/>
      <c r="Q50" s="202"/>
      <c r="R50" s="200">
        <v>30.5</v>
      </c>
      <c r="S50" s="203">
        <v>1.81</v>
      </c>
      <c r="T50" s="203">
        <f>S50/(1+0.01*R50)</f>
        <v>1.3869731800766285</v>
      </c>
      <c r="U50" s="203">
        <v>2.68</v>
      </c>
      <c r="V50" s="124">
        <f>-1+(U50/T50)</f>
        <v>0.93226519337016556</v>
      </c>
      <c r="W50" s="200">
        <f>V50/(V50+1)*100</f>
        <v>48.247269400125802</v>
      </c>
      <c r="X50" s="200">
        <f>U50*R50/V50</f>
        <v>87.678914306032979</v>
      </c>
      <c r="Y50" s="200">
        <v>37.5</v>
      </c>
      <c r="Z50" s="200">
        <v>24.3</v>
      </c>
      <c r="AA50" s="200">
        <f>Y50-Z50</f>
        <v>13.2</v>
      </c>
      <c r="AB50" s="124">
        <f>(R50-Z50)/AA50</f>
        <v>0.46969696969696967</v>
      </c>
      <c r="AC50" s="125">
        <v>1301</v>
      </c>
      <c r="AD50" s="124">
        <v>0.22500000000000001</v>
      </c>
      <c r="AE50" s="124">
        <v>2.5000000000000001E-2</v>
      </c>
      <c r="AF50" s="124"/>
      <c r="AG50" s="124"/>
      <c r="AH50" s="124"/>
      <c r="AI50" s="124"/>
      <c r="AJ50" s="204"/>
      <c r="AK50" s="204"/>
      <c r="AL50" s="205" t="s">
        <v>105</v>
      </c>
      <c r="BC50" s="1">
        <f>(INT(AJ50/100)*100) + ((AJ50-(INT(AJ50/100)*100))*100/60)</f>
        <v>0</v>
      </c>
      <c r="BD50" s="1">
        <f>(INT(AK50/100)*100) + ((AK50-(INT(AK50/100)*100))*100/60)</f>
        <v>0</v>
      </c>
      <c r="BF50" s="1">
        <f>(INT(AD50/100)*100) + ((AD50-(INT(AD50/100)*100))*100/60)</f>
        <v>0.375</v>
      </c>
      <c r="BH50" s="1" t="e">
        <f>(INT(#REF!/100)*100) + ((#REF!-(INT(#REF!/100)*100))*100/60)</f>
        <v>#REF!</v>
      </c>
      <c r="BJ50" s="1" t="e">
        <f>(INT(#REF!/100)*100) + ((#REF!-(INT(#REF!/100)*100))*100/60)</f>
        <v>#REF!</v>
      </c>
      <c r="BL50" s="1" t="e">
        <f>(INT(#REF!/100)*100) + ((#REF!-(INT(#REF!/100)*100))*100/60)</f>
        <v>#REF!</v>
      </c>
      <c r="BN50" s="1" t="e">
        <f>(INT(#REF!/100)*100) + ((#REF!-(INT(#REF!/100)*100))*100/60)</f>
        <v>#REF!</v>
      </c>
      <c r="BX50" s="1" t="str">
        <f>IF(CB50="chảy",IF(BY50="Sét",IF(V50&gt;=1.5,"Bùn sét","Sét chảy"),IF(BY50="Sét pha",IF(V50&gt;=1,"Bùn sét pha","Sét pha chảy"),IF(BY50="Cát pha",IF(V50&gt;=0.9,"Bùn cát pha","Cát pha chảy")))),BY50 &amp; " " &amp; CB50)</f>
        <v>Sét pha dẻo cứng</v>
      </c>
      <c r="BY50" s="1" t="str">
        <f>IF((1&lt;=AA50)*AND(AA50&lt;7),"Cát pha",IF((7&lt;=AA50)*AND(AA50&lt;=17),"Sét pha",IF(17&lt;AA50,"Sét")))</f>
        <v>Sét pha</v>
      </c>
      <c r="BZ50" s="1" t="str">
        <f>IF(AB50&lt;=0,"cứng",IF((0&lt;AB50)*AND(AB50&lt;=0.25),"nửa cứng",IF((0.25&lt;AB50)*AND(AB50&lt;=0.5),"dẻo cứng",IF((0.5&lt;AB50)*AND(AB50&lt;=0.75),"dẻo mềm",IF((0.75&lt;AB50)*AND(AB50&lt;=1),"dẻo chảy",IF(1&lt;AB50,"chảy"))))))</f>
        <v>dẻo cứng</v>
      </c>
      <c r="CA50" s="1" t="str">
        <f>IF(AB50&lt;=0,"rắn",IF(AB50&lt;=1,"dẻo","chảy"))</f>
        <v>dẻo</v>
      </c>
      <c r="CB50" s="1" t="str">
        <f>IF(BY50="Cát pha",CA50,BZ50)</f>
        <v>dẻo cứng</v>
      </c>
    </row>
    <row r="51" spans="1:80" ht="18" customHeight="1" x14ac:dyDescent="0.25">
      <c r="A51" s="170">
        <v>38</v>
      </c>
      <c r="B51" s="30" t="s">
        <v>51</v>
      </c>
      <c r="C51" s="30" t="s">
        <v>54</v>
      </c>
      <c r="D51" s="128">
        <v>11</v>
      </c>
      <c r="E51" s="128">
        <v>11.2</v>
      </c>
      <c r="F51" s="200">
        <v>29.9</v>
      </c>
      <c r="G51" s="200">
        <v>27.400000000000013</v>
      </c>
      <c r="H51" s="200">
        <v>18.100000000000001</v>
      </c>
      <c r="I51" s="200">
        <v>11.1</v>
      </c>
      <c r="J51" s="200">
        <v>6.3</v>
      </c>
      <c r="K51" s="200">
        <v>7.2</v>
      </c>
      <c r="L51" s="200"/>
      <c r="M51" s="200"/>
      <c r="N51" s="200"/>
      <c r="O51" s="200"/>
      <c r="P51" s="201"/>
      <c r="Q51" s="202"/>
      <c r="R51" s="200">
        <v>31.799999999999997</v>
      </c>
      <c r="S51" s="203">
        <v>1.81</v>
      </c>
      <c r="T51" s="203">
        <f>S51/(1+0.01*R51)</f>
        <v>1.3732928679817906</v>
      </c>
      <c r="U51" s="203">
        <v>2.68</v>
      </c>
      <c r="V51" s="124">
        <f>-1+(U51/T51)</f>
        <v>0.95151381215469621</v>
      </c>
      <c r="W51" s="200">
        <f>V51/(V51+1)*100</f>
        <v>48.75772880664961</v>
      </c>
      <c r="X51" s="200">
        <f>U51*R51/V51</f>
        <v>89.566750278706792</v>
      </c>
      <c r="Y51" s="200">
        <v>41.2</v>
      </c>
      <c r="Z51" s="200">
        <v>26.000000000000004</v>
      </c>
      <c r="AA51" s="200">
        <f>Y51-Z51</f>
        <v>15.2</v>
      </c>
      <c r="AB51" s="124">
        <f>(R51-Z51)/AA51</f>
        <v>0.38157894736842063</v>
      </c>
      <c r="AC51" s="125">
        <v>1316</v>
      </c>
      <c r="AD51" s="124">
        <v>0.189</v>
      </c>
      <c r="AE51" s="124">
        <v>2.8000000000000001E-2</v>
      </c>
      <c r="AF51" s="124"/>
      <c r="AG51" s="124"/>
      <c r="AH51" s="124"/>
      <c r="AI51" s="124"/>
      <c r="AJ51" s="204"/>
      <c r="AK51" s="204"/>
      <c r="AL51" s="205" t="s">
        <v>105</v>
      </c>
      <c r="BC51" s="1">
        <f>(INT(AJ51/100)*100) + ((AJ51-(INT(AJ51/100)*100))*100/60)</f>
        <v>0</v>
      </c>
      <c r="BD51" s="1">
        <f>(INT(AK51/100)*100) + ((AK51-(INT(AK51/100)*100))*100/60)</f>
        <v>0</v>
      </c>
      <c r="BF51" s="1">
        <f>(INT(AD51/100)*100) + ((AD51-(INT(AD51/100)*100))*100/60)</f>
        <v>0.315</v>
      </c>
      <c r="BH51" s="1" t="e">
        <f>(INT(#REF!/100)*100) + ((#REF!-(INT(#REF!/100)*100))*100/60)</f>
        <v>#REF!</v>
      </c>
      <c r="BJ51" s="1" t="e">
        <f>(INT(#REF!/100)*100) + ((#REF!-(INT(#REF!/100)*100))*100/60)</f>
        <v>#REF!</v>
      </c>
      <c r="BL51" s="1" t="e">
        <f>(INT(#REF!/100)*100) + ((#REF!-(INT(#REF!/100)*100))*100/60)</f>
        <v>#REF!</v>
      </c>
      <c r="BN51" s="1" t="e">
        <f>(INT(#REF!/100)*100) + ((#REF!-(INT(#REF!/100)*100))*100/60)</f>
        <v>#REF!</v>
      </c>
      <c r="BX51" s="1" t="str">
        <f>IF(CB51="chảy",IF(BY51="Sét",IF(V51&gt;=1.5,"Bùn sét","Sét chảy"),IF(BY51="Sét pha",IF(V51&gt;=1,"Bùn sét pha","Sét pha chảy"),IF(BY51="Cát pha",IF(V51&gt;=0.9,"Bùn cát pha","Cát pha chảy")))),BY51 &amp; " " &amp; CB51)</f>
        <v>Sét pha dẻo cứng</v>
      </c>
      <c r="BY51" s="1" t="str">
        <f>IF((1&lt;=AA51)*AND(AA51&lt;7),"Cát pha",IF((7&lt;=AA51)*AND(AA51&lt;=17),"Sét pha",IF(17&lt;AA51,"Sét")))</f>
        <v>Sét pha</v>
      </c>
      <c r="BZ51" s="1" t="str">
        <f>IF(AB51&lt;=0,"cứng",IF((0&lt;AB51)*AND(AB51&lt;=0.25),"nửa cứng",IF((0.25&lt;AB51)*AND(AB51&lt;=0.5),"dẻo cứng",IF((0.5&lt;AB51)*AND(AB51&lt;=0.75),"dẻo mềm",IF((0.75&lt;AB51)*AND(AB51&lt;=1),"dẻo chảy",IF(1&lt;AB51,"chảy"))))))</f>
        <v>dẻo cứng</v>
      </c>
      <c r="CA51" s="1" t="str">
        <f>IF(AB51&lt;=0,"rắn",IF(AB51&lt;=1,"dẻo","chảy"))</f>
        <v>dẻo</v>
      </c>
      <c r="CB51" s="1" t="str">
        <f>IF(BY51="Cát pha",CA51,BZ51)</f>
        <v>dẻo cứng</v>
      </c>
    </row>
    <row r="52" spans="1:80" ht="18" customHeight="1" x14ac:dyDescent="0.25">
      <c r="A52" s="170">
        <v>39</v>
      </c>
      <c r="B52" s="30" t="s">
        <v>51</v>
      </c>
      <c r="C52" s="30" t="s">
        <v>58</v>
      </c>
      <c r="D52" s="128">
        <v>13</v>
      </c>
      <c r="E52" s="128">
        <v>13.2</v>
      </c>
      <c r="F52" s="200">
        <v>28.5</v>
      </c>
      <c r="G52" s="200">
        <v>20.299999999999994</v>
      </c>
      <c r="H52" s="200">
        <v>20.2</v>
      </c>
      <c r="I52" s="200">
        <v>18</v>
      </c>
      <c r="J52" s="200">
        <v>4.2</v>
      </c>
      <c r="K52" s="200">
        <v>8.8000000000000007</v>
      </c>
      <c r="L52" s="200"/>
      <c r="M52" s="200"/>
      <c r="N52" s="200"/>
      <c r="O52" s="200"/>
      <c r="P52" s="201"/>
      <c r="Q52" s="202"/>
      <c r="R52" s="200">
        <v>30.8</v>
      </c>
      <c r="S52" s="203">
        <v>1.79</v>
      </c>
      <c r="T52" s="203">
        <f>S52/(1+0.01*R52)</f>
        <v>1.3685015290519877</v>
      </c>
      <c r="U52" s="203">
        <v>2.68</v>
      </c>
      <c r="V52" s="124">
        <f>-1+(U52/T52)</f>
        <v>0.95834636871508394</v>
      </c>
      <c r="W52" s="200">
        <f>V52/(V52+1)*100</f>
        <v>48.936510110000455</v>
      </c>
      <c r="X52" s="200">
        <f>U52*R52/V52</f>
        <v>86.131697990020058</v>
      </c>
      <c r="Y52" s="200">
        <v>40</v>
      </c>
      <c r="Z52" s="200">
        <v>24.4</v>
      </c>
      <c r="AA52" s="200">
        <f>Y52-Z52</f>
        <v>15.600000000000001</v>
      </c>
      <c r="AB52" s="124">
        <f>(R52-Z52)/AA52</f>
        <v>0.41025641025641035</v>
      </c>
      <c r="AC52" s="125">
        <v>1314</v>
      </c>
      <c r="AD52" s="124">
        <v>0.21199999999999999</v>
      </c>
      <c r="AE52" s="124">
        <v>3.2000000000000001E-2</v>
      </c>
      <c r="AF52" s="124"/>
      <c r="AG52" s="124"/>
      <c r="AH52" s="124"/>
      <c r="AI52" s="124"/>
      <c r="AJ52" s="204"/>
      <c r="AK52" s="204"/>
      <c r="AL52" s="205" t="s">
        <v>105</v>
      </c>
      <c r="BC52" s="1">
        <f>(INT(AJ52/100)*100) + ((AJ52-(INT(AJ52/100)*100))*100/60)</f>
        <v>0</v>
      </c>
      <c r="BD52" s="1">
        <f>(INT(AK52/100)*100) + ((AK52-(INT(AK52/100)*100))*100/60)</f>
        <v>0</v>
      </c>
      <c r="BF52" s="1">
        <f>(INT(AD52/100)*100) + ((AD52-(INT(AD52/100)*100))*100/60)</f>
        <v>0.35333333333333333</v>
      </c>
      <c r="BH52" s="1" t="e">
        <f>(INT(#REF!/100)*100) + ((#REF!-(INT(#REF!/100)*100))*100/60)</f>
        <v>#REF!</v>
      </c>
      <c r="BJ52" s="1" t="e">
        <f>(INT(#REF!/100)*100) + ((#REF!-(INT(#REF!/100)*100))*100/60)</f>
        <v>#REF!</v>
      </c>
      <c r="BL52" s="1" t="e">
        <f>(INT(#REF!/100)*100) + ((#REF!-(INT(#REF!/100)*100))*100/60)</f>
        <v>#REF!</v>
      </c>
      <c r="BN52" s="1" t="e">
        <f>(INT(#REF!/100)*100) + ((#REF!-(INT(#REF!/100)*100))*100/60)</f>
        <v>#REF!</v>
      </c>
      <c r="BX52" s="1" t="str">
        <f>IF(CB52="chảy",IF(BY52="Sét",IF(V52&gt;=1.5,"Bùn sét","Sét chảy"),IF(BY52="Sét pha",IF(V52&gt;=1,"Bùn sét pha","Sét pha chảy"),IF(BY52="Cát pha",IF(V52&gt;=0.9,"Bùn cát pha","Cát pha chảy")))),BY52 &amp; " " &amp; CB52)</f>
        <v>Sét pha dẻo cứng</v>
      </c>
      <c r="BY52" s="1" t="str">
        <f>IF((1&lt;=AA52)*AND(AA52&lt;7),"Cát pha",IF((7&lt;=AA52)*AND(AA52&lt;=17),"Sét pha",IF(17&lt;AA52,"Sét")))</f>
        <v>Sét pha</v>
      </c>
      <c r="BZ52" s="1" t="str">
        <f>IF(AB52&lt;=0,"cứng",IF((0&lt;AB52)*AND(AB52&lt;=0.25),"nửa cứng",IF((0.25&lt;AB52)*AND(AB52&lt;=0.5),"dẻo cứng",IF((0.5&lt;AB52)*AND(AB52&lt;=0.75),"dẻo mềm",IF((0.75&lt;AB52)*AND(AB52&lt;=1),"dẻo chảy",IF(1&lt;AB52,"chảy"))))))</f>
        <v>dẻo cứng</v>
      </c>
      <c r="CA52" s="1" t="str">
        <f>IF(AB52&lt;=0,"rắn",IF(AB52&lt;=1,"dẻo","chảy"))</f>
        <v>dẻo</v>
      </c>
      <c r="CB52" s="1" t="str">
        <f>IF(BY52="Cát pha",CA52,BZ52)</f>
        <v>dẻo cứng</v>
      </c>
    </row>
    <row r="53" spans="1:80" ht="18" customHeight="1" x14ac:dyDescent="0.25">
      <c r="A53" s="170">
        <v>40</v>
      </c>
      <c r="B53" s="30" t="s">
        <v>51</v>
      </c>
      <c r="C53" s="30" t="s">
        <v>60</v>
      </c>
      <c r="D53" s="128">
        <v>14.8</v>
      </c>
      <c r="E53" s="128">
        <v>15</v>
      </c>
      <c r="F53" s="200">
        <v>26</v>
      </c>
      <c r="G53" s="200">
        <v>33.900000000000006</v>
      </c>
      <c r="H53" s="200">
        <v>12.3</v>
      </c>
      <c r="I53" s="200">
        <v>13.2</v>
      </c>
      <c r="J53" s="200">
        <v>4.5999999999999996</v>
      </c>
      <c r="K53" s="200">
        <v>10</v>
      </c>
      <c r="L53" s="200"/>
      <c r="M53" s="200"/>
      <c r="N53" s="200"/>
      <c r="O53" s="200"/>
      <c r="P53" s="201"/>
      <c r="Q53" s="202"/>
      <c r="R53" s="200">
        <v>33.299999999999997</v>
      </c>
      <c r="S53" s="203">
        <v>1.79</v>
      </c>
      <c r="T53" s="203">
        <f>S53/(1+0.01*R53)</f>
        <v>1.3428357089272318</v>
      </c>
      <c r="U53" s="203">
        <v>2.68</v>
      </c>
      <c r="V53" s="124">
        <f>-1+(U53/T53)</f>
        <v>0.99577653631284924</v>
      </c>
      <c r="W53" s="200">
        <f>V53/(V53+1)*100</f>
        <v>49.8941899654018</v>
      </c>
      <c r="X53" s="200">
        <f>U53*R53/V53</f>
        <v>89.622517447992635</v>
      </c>
      <c r="Y53" s="200">
        <v>41.3</v>
      </c>
      <c r="Z53" s="200">
        <v>28.299999999999997</v>
      </c>
      <c r="AA53" s="200">
        <f>Y53-Z53</f>
        <v>13</v>
      </c>
      <c r="AB53" s="124">
        <f>(R53-Z53)/AA53</f>
        <v>0.38461538461538464</v>
      </c>
      <c r="AC53" s="125">
        <v>1412</v>
      </c>
      <c r="AD53" s="124">
        <v>0.20499999999999999</v>
      </c>
      <c r="AE53" s="124">
        <v>3.3000000000000002E-2</v>
      </c>
      <c r="AF53" s="124"/>
      <c r="AG53" s="124"/>
      <c r="AH53" s="124"/>
      <c r="AI53" s="124"/>
      <c r="AJ53" s="204"/>
      <c r="AK53" s="204"/>
      <c r="AL53" s="205" t="s">
        <v>105</v>
      </c>
      <c r="BC53" s="1">
        <f>(INT(AJ53/100)*100) + ((AJ53-(INT(AJ53/100)*100))*100/60)</f>
        <v>0</v>
      </c>
      <c r="BD53" s="1">
        <f>(INT(AK53/100)*100) + ((AK53-(INT(AK53/100)*100))*100/60)</f>
        <v>0</v>
      </c>
      <c r="BF53" s="1">
        <f>(INT(AD53/100)*100) + ((AD53-(INT(AD53/100)*100))*100/60)</f>
        <v>0.34166666666666667</v>
      </c>
      <c r="BH53" s="1" t="e">
        <f>(INT(#REF!/100)*100) + ((#REF!-(INT(#REF!/100)*100))*100/60)</f>
        <v>#REF!</v>
      </c>
      <c r="BJ53" s="1" t="e">
        <f>(INT(#REF!/100)*100) + ((#REF!-(INT(#REF!/100)*100))*100/60)</f>
        <v>#REF!</v>
      </c>
      <c r="BL53" s="1" t="e">
        <f>(INT(#REF!/100)*100) + ((#REF!-(INT(#REF!/100)*100))*100/60)</f>
        <v>#REF!</v>
      </c>
      <c r="BN53" s="1" t="e">
        <f>(INT(#REF!/100)*100) + ((#REF!-(INT(#REF!/100)*100))*100/60)</f>
        <v>#REF!</v>
      </c>
      <c r="BX53" s="1" t="str">
        <f>IF(CB53="chảy",IF(BY53="Sét",IF(V53&gt;=1.5,"Bùn sét","Sét chảy"),IF(BY53="Sét pha",IF(V53&gt;=1,"Bùn sét pha","Sét pha chảy"),IF(BY53="Cát pha",IF(V53&gt;=0.9,"Bùn cát pha","Cát pha chảy")))),BY53 &amp; " " &amp; CB53)</f>
        <v>Sét pha dẻo cứng</v>
      </c>
      <c r="BY53" s="1" t="str">
        <f>IF((1&lt;=AA53)*AND(AA53&lt;7),"Cát pha",IF((7&lt;=AA53)*AND(AA53&lt;=17),"Sét pha",IF(17&lt;AA53,"Sét")))</f>
        <v>Sét pha</v>
      </c>
      <c r="BZ53" s="1" t="str">
        <f>IF(AB53&lt;=0,"cứng",IF((0&lt;AB53)*AND(AB53&lt;=0.25),"nửa cứng",IF((0.25&lt;AB53)*AND(AB53&lt;=0.5),"dẻo cứng",IF((0.5&lt;AB53)*AND(AB53&lt;=0.75),"dẻo mềm",IF((0.75&lt;AB53)*AND(AB53&lt;=1),"dẻo chảy",IF(1&lt;AB53,"chảy"))))))</f>
        <v>dẻo cứng</v>
      </c>
      <c r="CA53" s="1" t="str">
        <f>IF(AB53&lt;=0,"rắn",IF(AB53&lt;=1,"dẻo","chảy"))</f>
        <v>dẻo</v>
      </c>
      <c r="CB53" s="1" t="str">
        <f>IF(BY53="Cát pha",CA53,BZ53)</f>
        <v>dẻo cứng</v>
      </c>
    </row>
    <row r="54" spans="1:80" ht="18" customHeight="1" x14ac:dyDescent="0.25">
      <c r="A54" s="170">
        <v>41</v>
      </c>
      <c r="B54" s="30" t="s">
        <v>51</v>
      </c>
      <c r="C54" s="30" t="s">
        <v>62</v>
      </c>
      <c r="D54" s="128">
        <v>16.8</v>
      </c>
      <c r="E54" s="128">
        <v>17</v>
      </c>
      <c r="F54" s="200">
        <v>25</v>
      </c>
      <c r="G54" s="200">
        <v>35.999999999999993</v>
      </c>
      <c r="H54" s="200">
        <v>15.9</v>
      </c>
      <c r="I54" s="200">
        <v>12.5</v>
      </c>
      <c r="J54" s="200">
        <v>5.7</v>
      </c>
      <c r="K54" s="200">
        <v>4.9000000000000004</v>
      </c>
      <c r="L54" s="200"/>
      <c r="M54" s="200"/>
      <c r="N54" s="200"/>
      <c r="O54" s="200"/>
      <c r="P54" s="201"/>
      <c r="Q54" s="202"/>
      <c r="R54" s="200">
        <v>29.4</v>
      </c>
      <c r="S54" s="203">
        <v>1.78</v>
      </c>
      <c r="T54" s="203">
        <f>S54/(1+0.01*R54)</f>
        <v>1.3755795981452859</v>
      </c>
      <c r="U54" s="203">
        <v>2.68</v>
      </c>
      <c r="V54" s="124">
        <f>-1+(U54/T54)</f>
        <v>0.94826966292134851</v>
      </c>
      <c r="W54" s="200">
        <f>V54/(V54+1)*100</f>
        <v>48.67240305428038</v>
      </c>
      <c r="X54" s="200">
        <f>U54*R54/V54</f>
        <v>83.090288639271989</v>
      </c>
      <c r="Y54" s="200">
        <v>39.9</v>
      </c>
      <c r="Z54" s="200">
        <v>23.299999999999997</v>
      </c>
      <c r="AA54" s="200">
        <f>Y54-Z54</f>
        <v>16.600000000000001</v>
      </c>
      <c r="AB54" s="124">
        <f>(R54-Z54)/AA54</f>
        <v>0.36746987951807236</v>
      </c>
      <c r="AC54" s="125">
        <v>1401</v>
      </c>
      <c r="AD54" s="124">
        <v>0.23100000000000001</v>
      </c>
      <c r="AE54" s="124">
        <v>3.2000000000000001E-2</v>
      </c>
      <c r="AF54" s="124"/>
      <c r="AG54" s="124"/>
      <c r="AH54" s="124"/>
      <c r="AI54" s="124"/>
      <c r="AJ54" s="204"/>
      <c r="AK54" s="204"/>
      <c r="AL54" s="205" t="s">
        <v>105</v>
      </c>
      <c r="BC54" s="1">
        <f>(INT(AJ54/100)*100) + ((AJ54-(INT(AJ54/100)*100))*100/60)</f>
        <v>0</v>
      </c>
      <c r="BD54" s="1">
        <f>(INT(AK54/100)*100) + ((AK54-(INT(AK54/100)*100))*100/60)</f>
        <v>0</v>
      </c>
      <c r="BF54" s="1">
        <f>(INT(AD54/100)*100) + ((AD54-(INT(AD54/100)*100))*100/60)</f>
        <v>0.38500000000000001</v>
      </c>
      <c r="BH54" s="1" t="e">
        <f>(INT(#REF!/100)*100) + ((#REF!-(INT(#REF!/100)*100))*100/60)</f>
        <v>#REF!</v>
      </c>
      <c r="BJ54" s="1" t="e">
        <f>(INT(#REF!/100)*100) + ((#REF!-(INT(#REF!/100)*100))*100/60)</f>
        <v>#REF!</v>
      </c>
      <c r="BL54" s="1" t="e">
        <f>(INT(#REF!/100)*100) + ((#REF!-(INT(#REF!/100)*100))*100/60)</f>
        <v>#REF!</v>
      </c>
      <c r="BN54" s="1" t="e">
        <f>(INT(#REF!/100)*100) + ((#REF!-(INT(#REF!/100)*100))*100/60)</f>
        <v>#REF!</v>
      </c>
      <c r="BX54" s="1" t="str">
        <f>IF(CB54="chảy",IF(BY54="Sét",IF(V54&gt;=1.5,"Bùn sét","Sét chảy"),IF(BY54="Sét pha",IF(V54&gt;=1,"Bùn sét pha","Sét pha chảy"),IF(BY54="Cát pha",IF(V54&gt;=0.9,"Bùn cát pha","Cát pha chảy")))),BY54 &amp; " " &amp; CB54)</f>
        <v>Sét pha dẻo cứng</v>
      </c>
      <c r="BY54" s="1" t="str">
        <f>IF((1&lt;=AA54)*AND(AA54&lt;7),"Cát pha",IF((7&lt;=AA54)*AND(AA54&lt;=17),"Sét pha",IF(17&lt;AA54,"Sét")))</f>
        <v>Sét pha</v>
      </c>
      <c r="BZ54" s="1" t="str">
        <f>IF(AB54&lt;=0,"cứng",IF((0&lt;AB54)*AND(AB54&lt;=0.25),"nửa cứng",IF((0.25&lt;AB54)*AND(AB54&lt;=0.5),"dẻo cứng",IF((0.5&lt;AB54)*AND(AB54&lt;=0.75),"dẻo mềm",IF((0.75&lt;AB54)*AND(AB54&lt;=1),"dẻo chảy",IF(1&lt;AB54,"chảy"))))))</f>
        <v>dẻo cứng</v>
      </c>
      <c r="CA54" s="1" t="str">
        <f>IF(AB54&lt;=0,"rắn",IF(AB54&lt;=1,"dẻo","chảy"))</f>
        <v>dẻo</v>
      </c>
      <c r="CB54" s="1" t="str">
        <f>IF(BY54="Cát pha",CA54,BZ54)</f>
        <v>dẻo cứng</v>
      </c>
    </row>
    <row r="55" spans="1:80" ht="18" customHeight="1" x14ac:dyDescent="0.25">
      <c r="A55" s="170">
        <v>42</v>
      </c>
      <c r="B55" s="30" t="s">
        <v>51</v>
      </c>
      <c r="C55" s="30" t="s">
        <v>63</v>
      </c>
      <c r="D55" s="128">
        <v>18.8</v>
      </c>
      <c r="E55" s="128">
        <v>19</v>
      </c>
      <c r="F55" s="200">
        <v>30.6</v>
      </c>
      <c r="G55" s="200">
        <v>32.499999999999993</v>
      </c>
      <c r="H55" s="200">
        <v>17.399999999999999</v>
      </c>
      <c r="I55" s="200">
        <v>10.4</v>
      </c>
      <c r="J55" s="200">
        <v>6.4</v>
      </c>
      <c r="K55" s="200">
        <v>2.7</v>
      </c>
      <c r="L55" s="200"/>
      <c r="M55" s="200"/>
      <c r="N55" s="200"/>
      <c r="O55" s="200"/>
      <c r="P55" s="201"/>
      <c r="Q55" s="202"/>
      <c r="R55" s="200">
        <v>29.7</v>
      </c>
      <c r="S55" s="203">
        <v>1.83</v>
      </c>
      <c r="T55" s="203">
        <f>S55/(1+0.01*R55)</f>
        <v>1.4109483423284503</v>
      </c>
      <c r="U55" s="203">
        <v>2.7</v>
      </c>
      <c r="V55" s="124">
        <f>-1+(U55/T55)</f>
        <v>0.9136065573770491</v>
      </c>
      <c r="W55" s="200">
        <f>V55/(V55+1)*100</f>
        <v>47.742653987835169</v>
      </c>
      <c r="X55" s="200">
        <f>U55*R55/V55</f>
        <v>87.773012739996418</v>
      </c>
      <c r="Y55" s="200">
        <v>38.700000000000003</v>
      </c>
      <c r="Z55" s="200">
        <v>24.000000000000004</v>
      </c>
      <c r="AA55" s="200">
        <f>Y55-Z55</f>
        <v>14.7</v>
      </c>
      <c r="AB55" s="124">
        <f>(R55-Z55)/AA55</f>
        <v>0.38775510204081604</v>
      </c>
      <c r="AC55" s="125">
        <v>1551</v>
      </c>
      <c r="AD55" s="124">
        <v>0.20599999999999999</v>
      </c>
      <c r="AE55" s="124">
        <v>2.8000000000000001E-2</v>
      </c>
      <c r="AF55" s="124"/>
      <c r="AG55" s="124"/>
      <c r="AH55" s="124"/>
      <c r="AI55" s="124"/>
      <c r="AJ55" s="204"/>
      <c r="AK55" s="204"/>
      <c r="AL55" s="205" t="s">
        <v>105</v>
      </c>
      <c r="BC55" s="1">
        <f>(INT(AJ55/100)*100) + ((AJ55-(INT(AJ55/100)*100))*100/60)</f>
        <v>0</v>
      </c>
      <c r="BD55" s="1">
        <f>(INT(AK55/100)*100) + ((AK55-(INT(AK55/100)*100))*100/60)</f>
        <v>0</v>
      </c>
      <c r="BF55" s="1">
        <f>(INT(AD55/100)*100) + ((AD55-(INT(AD55/100)*100))*100/60)</f>
        <v>0.34333333333333332</v>
      </c>
      <c r="BH55" s="1" t="e">
        <f>(INT(#REF!/100)*100) + ((#REF!-(INT(#REF!/100)*100))*100/60)</f>
        <v>#REF!</v>
      </c>
      <c r="BJ55" s="1" t="e">
        <f>(INT(#REF!/100)*100) + ((#REF!-(INT(#REF!/100)*100))*100/60)</f>
        <v>#REF!</v>
      </c>
      <c r="BL55" s="1" t="e">
        <f>(INT(#REF!/100)*100) + ((#REF!-(INT(#REF!/100)*100))*100/60)</f>
        <v>#REF!</v>
      </c>
      <c r="BN55" s="1" t="e">
        <f>(INT(#REF!/100)*100) + ((#REF!-(INT(#REF!/100)*100))*100/60)</f>
        <v>#REF!</v>
      </c>
      <c r="BX55" s="1" t="str">
        <f>IF(CB55="chảy",IF(BY55="Sét",IF(V55&gt;=1.5,"Bùn sét","Sét chảy"),IF(BY55="Sét pha",IF(V55&gt;=1,"Bùn sét pha","Sét pha chảy"),IF(BY55="Cát pha",IF(V55&gt;=0.9,"Bùn cát pha","Cát pha chảy")))),BY55 &amp; " " &amp; CB55)</f>
        <v>Sét pha dẻo cứng</v>
      </c>
      <c r="BY55" s="1" t="str">
        <f>IF((1&lt;=AA55)*AND(AA55&lt;7),"Cát pha",IF((7&lt;=AA55)*AND(AA55&lt;=17),"Sét pha",IF(17&lt;AA55,"Sét")))</f>
        <v>Sét pha</v>
      </c>
      <c r="BZ55" s="1" t="str">
        <f>IF(AB55&lt;=0,"cứng",IF((0&lt;AB55)*AND(AB55&lt;=0.25),"nửa cứng",IF((0.25&lt;AB55)*AND(AB55&lt;=0.5),"dẻo cứng",IF((0.5&lt;AB55)*AND(AB55&lt;=0.75),"dẻo mềm",IF((0.75&lt;AB55)*AND(AB55&lt;=1),"dẻo chảy",IF(1&lt;AB55,"chảy"))))))</f>
        <v>dẻo cứng</v>
      </c>
      <c r="CA55" s="1" t="str">
        <f>IF(AB55&lt;=0,"rắn",IF(AB55&lt;=1,"dẻo","chảy"))</f>
        <v>dẻo</v>
      </c>
      <c r="CB55" s="1" t="str">
        <f>IF(BY55="Cát pha",CA55,BZ55)</f>
        <v>dẻo cứng</v>
      </c>
    </row>
    <row r="56" spans="1:80" ht="18" customHeight="1" x14ac:dyDescent="0.25">
      <c r="A56" s="170">
        <v>43</v>
      </c>
      <c r="B56" s="30" t="s">
        <v>51</v>
      </c>
      <c r="C56" s="30" t="s">
        <v>64</v>
      </c>
      <c r="D56" s="128">
        <v>20.8</v>
      </c>
      <c r="E56" s="128">
        <v>21</v>
      </c>
      <c r="F56" s="200">
        <v>30.8</v>
      </c>
      <c r="G56" s="200">
        <v>34.299999999999997</v>
      </c>
      <c r="H56" s="200">
        <v>13.9</v>
      </c>
      <c r="I56" s="200">
        <v>13.3</v>
      </c>
      <c r="J56" s="200">
        <v>3.5</v>
      </c>
      <c r="K56" s="200">
        <v>4.2</v>
      </c>
      <c r="L56" s="200"/>
      <c r="M56" s="200"/>
      <c r="N56" s="200"/>
      <c r="O56" s="200"/>
      <c r="P56" s="201"/>
      <c r="Q56" s="202"/>
      <c r="R56" s="200">
        <v>31.1</v>
      </c>
      <c r="S56" s="203">
        <v>1.83</v>
      </c>
      <c r="T56" s="203">
        <f>S56/(1+0.01*R56)</f>
        <v>1.3958810068649887</v>
      </c>
      <c r="U56" s="203">
        <v>2.71</v>
      </c>
      <c r="V56" s="124">
        <f>-1+(U56/T56)</f>
        <v>0.94142622950819654</v>
      </c>
      <c r="W56" s="200">
        <f>V56/(V56+1)*100</f>
        <v>48.491475761439531</v>
      </c>
      <c r="X56" s="200">
        <f>U56*R56/V56</f>
        <v>89.524805405123047</v>
      </c>
      <c r="Y56" s="200">
        <v>40.9</v>
      </c>
      <c r="Z56" s="200">
        <v>24.4</v>
      </c>
      <c r="AA56" s="200">
        <f>Y56-Z56</f>
        <v>16.5</v>
      </c>
      <c r="AB56" s="124">
        <f>(R56-Z56)/AA56</f>
        <v>0.40606060606060623</v>
      </c>
      <c r="AC56" s="125">
        <v>1553</v>
      </c>
      <c r="AD56" s="124">
        <v>0.20100000000000001</v>
      </c>
      <c r="AE56" s="124">
        <v>2.9000000000000001E-2</v>
      </c>
      <c r="AF56" s="124"/>
      <c r="AG56" s="124"/>
      <c r="AH56" s="124"/>
      <c r="AI56" s="124"/>
      <c r="AJ56" s="204"/>
      <c r="AK56" s="204"/>
      <c r="AL56" s="205" t="s">
        <v>105</v>
      </c>
      <c r="BC56" s="1">
        <f>(INT(AJ56/100)*100) + ((AJ56-(INT(AJ56/100)*100))*100/60)</f>
        <v>0</v>
      </c>
      <c r="BD56" s="1">
        <f>(INT(AK56/100)*100) + ((AK56-(INT(AK56/100)*100))*100/60)</f>
        <v>0</v>
      </c>
      <c r="BF56" s="1">
        <f>(INT(AD56/100)*100) + ((AD56-(INT(AD56/100)*100))*100/60)</f>
        <v>0.33500000000000002</v>
      </c>
      <c r="BH56" s="1" t="e">
        <f>(INT(#REF!/100)*100) + ((#REF!-(INT(#REF!/100)*100))*100/60)</f>
        <v>#REF!</v>
      </c>
      <c r="BJ56" s="1" t="e">
        <f>(INT(#REF!/100)*100) + ((#REF!-(INT(#REF!/100)*100))*100/60)</f>
        <v>#REF!</v>
      </c>
      <c r="BL56" s="1" t="e">
        <f>(INT(#REF!/100)*100) + ((#REF!-(INT(#REF!/100)*100))*100/60)</f>
        <v>#REF!</v>
      </c>
      <c r="BN56" s="1" t="e">
        <f>(INT(#REF!/100)*100) + ((#REF!-(INT(#REF!/100)*100))*100/60)</f>
        <v>#REF!</v>
      </c>
      <c r="BX56" s="1" t="str">
        <f>IF(CB56="chảy",IF(BY56="Sét",IF(V56&gt;=1.5,"Bùn sét","Sét chảy"),IF(BY56="Sét pha",IF(V56&gt;=1,"Bùn sét pha","Sét pha chảy"),IF(BY56="Cát pha",IF(V56&gt;=0.9,"Bùn cát pha","Cát pha chảy")))),BY56 &amp; " " &amp; CB56)</f>
        <v>Sét pha dẻo cứng</v>
      </c>
      <c r="BY56" s="1" t="str">
        <f>IF((1&lt;=AA56)*AND(AA56&lt;7),"Cát pha",IF((7&lt;=AA56)*AND(AA56&lt;=17),"Sét pha",IF(17&lt;AA56,"Sét")))</f>
        <v>Sét pha</v>
      </c>
      <c r="BZ56" s="1" t="str">
        <f>IF(AB56&lt;=0,"cứng",IF((0&lt;AB56)*AND(AB56&lt;=0.25),"nửa cứng",IF((0.25&lt;AB56)*AND(AB56&lt;=0.5),"dẻo cứng",IF((0.5&lt;AB56)*AND(AB56&lt;=0.75),"dẻo mềm",IF((0.75&lt;AB56)*AND(AB56&lt;=1),"dẻo chảy",IF(1&lt;AB56,"chảy"))))))</f>
        <v>dẻo cứng</v>
      </c>
      <c r="CA56" s="1" t="str">
        <f>IF(AB56&lt;=0,"rắn",IF(AB56&lt;=1,"dẻo","chảy"))</f>
        <v>dẻo</v>
      </c>
      <c r="CB56" s="1" t="str">
        <f>IF(BY56="Cát pha",CA56,BZ56)</f>
        <v>dẻo cứng</v>
      </c>
    </row>
    <row r="57" spans="1:80" ht="18" customHeight="1" x14ac:dyDescent="0.25">
      <c r="A57" s="170">
        <v>44</v>
      </c>
      <c r="B57" s="30" t="s">
        <v>51</v>
      </c>
      <c r="C57" s="30" t="s">
        <v>68</v>
      </c>
      <c r="D57" s="128">
        <v>23</v>
      </c>
      <c r="E57" s="128">
        <v>23.45</v>
      </c>
      <c r="F57" s="203"/>
      <c r="G57" s="206"/>
      <c r="H57" s="207">
        <v>6.7</v>
      </c>
      <c r="I57" s="207">
        <v>14.2</v>
      </c>
      <c r="J57" s="207">
        <v>57</v>
      </c>
      <c r="K57" s="207">
        <v>8</v>
      </c>
      <c r="L57" s="207">
        <v>14.1</v>
      </c>
      <c r="M57" s="207"/>
      <c r="N57" s="207"/>
      <c r="O57" s="208"/>
      <c r="P57" s="209"/>
      <c r="Q57" s="209"/>
      <c r="R57" s="207">
        <v>11.7</v>
      </c>
      <c r="S57" s="206"/>
      <c r="T57" s="206"/>
      <c r="U57" s="206">
        <v>2.68</v>
      </c>
      <c r="V57" s="208"/>
      <c r="W57" s="207"/>
      <c r="X57" s="207"/>
      <c r="Y57" s="207"/>
      <c r="Z57" s="207"/>
      <c r="AA57" s="207"/>
      <c r="AB57" s="208"/>
      <c r="AC57" s="210"/>
      <c r="AD57" s="208"/>
      <c r="AE57" s="208"/>
      <c r="AF57" s="208">
        <v>1.2509999999999999</v>
      </c>
      <c r="AG57" s="208">
        <v>1.2</v>
      </c>
      <c r="AH57" s="206">
        <v>0.78</v>
      </c>
      <c r="AI57" s="206">
        <v>0.64</v>
      </c>
      <c r="AJ57" s="125">
        <v>3235</v>
      </c>
      <c r="AK57" s="125">
        <v>2321</v>
      </c>
      <c r="AL57" s="211" t="s">
        <v>109</v>
      </c>
      <c r="BC57" s="1">
        <f>(INT(AJ57/100)*100) + ((AJ57-(INT(AJ57/100)*100))*100/60)</f>
        <v>3258.3333333333335</v>
      </c>
      <c r="BD57" s="1">
        <f>(INT(AK57/100)*100) + ((AK57-(INT(AK57/100)*100))*100/60)</f>
        <v>2335</v>
      </c>
      <c r="BF57" s="1">
        <f>(INT(AD57/100)*100) + ((AD57-(INT(AD57/100)*100))*100/60)</f>
        <v>0</v>
      </c>
      <c r="BH57" s="1" t="e">
        <f>(INT(#REF!/100)*100) + ((#REF!-(INT(#REF!/100)*100))*100/60)</f>
        <v>#REF!</v>
      </c>
      <c r="BJ57" s="1" t="e">
        <f>(INT(#REF!/100)*100) + ((#REF!-(INT(#REF!/100)*100))*100/60)</f>
        <v>#REF!</v>
      </c>
      <c r="BL57" s="1" t="e">
        <f>(INT(#REF!/100)*100) + ((#REF!-(INT(#REF!/100)*100))*100/60)</f>
        <v>#REF!</v>
      </c>
      <c r="BN57" s="1" t="e">
        <f>(INT(#REF!/100)*100) + ((#REF!-(INT(#REF!/100)*100))*100/60)</f>
        <v>#REF!</v>
      </c>
      <c r="BX57" s="1" t="str">
        <f>IF(CB57="chảy",IF(BY57="Sét",IF(V57&gt;=1.5,"Bùn sét","Sét chảy"),IF(BY57="Sét pha",IF(V57&gt;=1,"Bùn sét pha","Sét pha chảy"),IF(BY57="Cát pha",IF(V57&gt;=0.9,"Bùn cát pha","Cát pha chảy")))),BY57 &amp; " " &amp; CB57)</f>
        <v>FALSE cứng</v>
      </c>
      <c r="BY57" s="1" t="b">
        <f>IF((1&lt;=AA57)*AND(AA57&lt;7),"Cát pha",IF((7&lt;=AA57)*AND(AA57&lt;=17),"Sét pha",IF(17&lt;AA57,"Sét")))</f>
        <v>0</v>
      </c>
      <c r="BZ57" s="1" t="str">
        <f>IF(AB57&lt;=0,"cứng",IF((0&lt;AB57)*AND(AB57&lt;=0.25),"nửa cứng",IF((0.25&lt;AB57)*AND(AB57&lt;=0.5),"dẻo cứng",IF((0.5&lt;AB57)*AND(AB57&lt;=0.75),"dẻo mềm",IF((0.75&lt;AB57)*AND(AB57&lt;=1),"dẻo chảy",IF(1&lt;AB57,"chảy"))))))</f>
        <v>cứng</v>
      </c>
      <c r="CA57" s="1" t="str">
        <f>IF(AB57&lt;=0,"rắn",IF(AB57&lt;=1,"dẻo","chảy"))</f>
        <v>rắn</v>
      </c>
      <c r="CB57" s="1" t="str">
        <f>IF(BY57="Cát pha",CA57,BZ57)</f>
        <v>cứng</v>
      </c>
    </row>
    <row r="58" spans="1:80" ht="18" customHeight="1" x14ac:dyDescent="0.25">
      <c r="A58" s="170">
        <v>45</v>
      </c>
      <c r="B58" s="30" t="s">
        <v>51</v>
      </c>
      <c r="C58" s="30" t="s">
        <v>69</v>
      </c>
      <c r="D58" s="128">
        <v>25</v>
      </c>
      <c r="E58" s="128">
        <v>25.45</v>
      </c>
      <c r="F58" s="203"/>
      <c r="G58" s="206"/>
      <c r="H58" s="207">
        <v>6.3</v>
      </c>
      <c r="I58" s="207">
        <v>12.2</v>
      </c>
      <c r="J58" s="207">
        <v>69.900000000000006</v>
      </c>
      <c r="K58" s="207">
        <v>11</v>
      </c>
      <c r="L58" s="207">
        <v>0.6</v>
      </c>
      <c r="M58" s="207"/>
      <c r="N58" s="207"/>
      <c r="O58" s="208"/>
      <c r="P58" s="209"/>
      <c r="Q58" s="209"/>
      <c r="R58" s="207">
        <v>11.7</v>
      </c>
      <c r="S58" s="206"/>
      <c r="T58" s="206"/>
      <c r="U58" s="206">
        <v>2.73</v>
      </c>
      <c r="V58" s="208"/>
      <c r="W58" s="207"/>
      <c r="X58" s="207"/>
      <c r="Y58" s="207"/>
      <c r="Z58" s="207"/>
      <c r="AA58" s="207"/>
      <c r="AB58" s="208"/>
      <c r="AC58" s="210"/>
      <c r="AD58" s="208"/>
      <c r="AE58" s="208"/>
      <c r="AF58" s="208">
        <v>1.3959999999999999</v>
      </c>
      <c r="AG58" s="208">
        <v>1.125</v>
      </c>
      <c r="AH58" s="206">
        <v>0.76</v>
      </c>
      <c r="AI58" s="206">
        <v>0.69</v>
      </c>
      <c r="AJ58" s="125">
        <v>3239</v>
      </c>
      <c r="AK58" s="125">
        <v>2315</v>
      </c>
      <c r="AL58" s="211" t="s">
        <v>109</v>
      </c>
      <c r="BC58" s="1">
        <f>(INT(AJ58/100)*100) + ((AJ58-(INT(AJ58/100)*100))*100/60)</f>
        <v>3265</v>
      </c>
      <c r="BD58" s="1">
        <f>(INT(AK58/100)*100) + ((AK58-(INT(AK58/100)*100))*100/60)</f>
        <v>2325</v>
      </c>
      <c r="BF58" s="1">
        <f>(INT(AD58/100)*100) + ((AD58-(INT(AD58/100)*100))*100/60)</f>
        <v>0</v>
      </c>
      <c r="BH58" s="1" t="e">
        <f>(INT(#REF!/100)*100) + ((#REF!-(INT(#REF!/100)*100))*100/60)</f>
        <v>#REF!</v>
      </c>
      <c r="BJ58" s="1" t="e">
        <f>(INT(#REF!/100)*100) + ((#REF!-(INT(#REF!/100)*100))*100/60)</f>
        <v>#REF!</v>
      </c>
      <c r="BL58" s="1" t="e">
        <f>(INT(#REF!/100)*100) + ((#REF!-(INT(#REF!/100)*100))*100/60)</f>
        <v>#REF!</v>
      </c>
      <c r="BN58" s="1" t="e">
        <f>(INT(#REF!/100)*100) + ((#REF!-(INT(#REF!/100)*100))*100/60)</f>
        <v>#REF!</v>
      </c>
      <c r="BX58" s="1" t="str">
        <f>IF(CB58="chảy",IF(BY58="Sét",IF(V58&gt;=1.5,"Bùn sét","Sét chảy"),IF(BY58="Sét pha",IF(V58&gt;=1,"Bùn sét pha","Sét pha chảy"),IF(BY58="Cát pha",IF(V58&gt;=0.9,"Bùn cát pha","Cát pha chảy")))),BY58 &amp; " " &amp; CB58)</f>
        <v>FALSE cứng</v>
      </c>
      <c r="BY58" s="1" t="b">
        <f>IF((1&lt;=AA58)*AND(AA58&lt;7),"Cát pha",IF((7&lt;=AA58)*AND(AA58&lt;=17),"Sét pha",IF(17&lt;AA58,"Sét")))</f>
        <v>0</v>
      </c>
      <c r="BZ58" s="1" t="str">
        <f>IF(AB58&lt;=0,"cứng",IF((0&lt;AB58)*AND(AB58&lt;=0.25),"nửa cứng",IF((0.25&lt;AB58)*AND(AB58&lt;=0.5),"dẻo cứng",IF((0.5&lt;AB58)*AND(AB58&lt;=0.75),"dẻo mềm",IF((0.75&lt;AB58)*AND(AB58&lt;=1),"dẻo chảy",IF(1&lt;AB58,"chảy"))))))</f>
        <v>cứng</v>
      </c>
      <c r="CA58" s="1" t="str">
        <f>IF(AB58&lt;=0,"rắn",IF(AB58&lt;=1,"dẻo","chảy"))</f>
        <v>rắn</v>
      </c>
      <c r="CB58" s="1" t="str">
        <f>IF(BY58="Cát pha",CA58,BZ58)</f>
        <v>cứng</v>
      </c>
    </row>
    <row r="59" spans="1:80" ht="18" customHeight="1" x14ac:dyDescent="0.25">
      <c r="A59" s="170">
        <v>46</v>
      </c>
      <c r="B59" s="30" t="s">
        <v>51</v>
      </c>
      <c r="C59" s="30" t="s">
        <v>70</v>
      </c>
      <c r="D59" s="128">
        <v>27</v>
      </c>
      <c r="E59" s="128">
        <v>27.45</v>
      </c>
      <c r="F59" s="203"/>
      <c r="G59" s="206"/>
      <c r="H59" s="207">
        <v>4.4000000000000004</v>
      </c>
      <c r="I59" s="207">
        <v>9.6</v>
      </c>
      <c r="J59" s="207">
        <v>74.7</v>
      </c>
      <c r="K59" s="207">
        <v>7</v>
      </c>
      <c r="L59" s="207">
        <v>4.3</v>
      </c>
      <c r="M59" s="207"/>
      <c r="N59" s="207"/>
      <c r="O59" s="208"/>
      <c r="P59" s="209"/>
      <c r="Q59" s="209"/>
      <c r="R59" s="207">
        <v>10.199999999999999</v>
      </c>
      <c r="S59" s="206"/>
      <c r="T59" s="206"/>
      <c r="U59" s="206">
        <v>2.71</v>
      </c>
      <c r="V59" s="208"/>
      <c r="W59" s="207"/>
      <c r="X59" s="207"/>
      <c r="Y59" s="207"/>
      <c r="Z59" s="207"/>
      <c r="AA59" s="207"/>
      <c r="AB59" s="208"/>
      <c r="AC59" s="210"/>
      <c r="AD59" s="208"/>
      <c r="AE59" s="208"/>
      <c r="AF59" s="208">
        <v>1.2809999999999999</v>
      </c>
      <c r="AG59" s="208">
        <v>1.2330000000000001</v>
      </c>
      <c r="AH59" s="206">
        <v>0.71</v>
      </c>
      <c r="AI59" s="206">
        <v>0.64</v>
      </c>
      <c r="AJ59" s="125">
        <v>3322</v>
      </c>
      <c r="AK59" s="125">
        <v>2326</v>
      </c>
      <c r="AL59" s="211" t="s">
        <v>109</v>
      </c>
      <c r="BC59" s="1">
        <f>(INT(AJ59/100)*100) + ((AJ59-(INT(AJ59/100)*100))*100/60)</f>
        <v>3336.6666666666665</v>
      </c>
      <c r="BD59" s="1">
        <f>(INT(AK59/100)*100) + ((AK59-(INT(AK59/100)*100))*100/60)</f>
        <v>2343.3333333333335</v>
      </c>
      <c r="BF59" s="1">
        <f>(INT(AD59/100)*100) + ((AD59-(INT(AD59/100)*100))*100/60)</f>
        <v>0</v>
      </c>
      <c r="BH59" s="1" t="e">
        <f>(INT(#REF!/100)*100) + ((#REF!-(INT(#REF!/100)*100))*100/60)</f>
        <v>#REF!</v>
      </c>
      <c r="BJ59" s="1" t="e">
        <f>(INT(#REF!/100)*100) + ((#REF!-(INT(#REF!/100)*100))*100/60)</f>
        <v>#REF!</v>
      </c>
      <c r="BL59" s="1" t="e">
        <f>(INT(#REF!/100)*100) + ((#REF!-(INT(#REF!/100)*100))*100/60)</f>
        <v>#REF!</v>
      </c>
      <c r="BN59" s="1" t="e">
        <f>(INT(#REF!/100)*100) + ((#REF!-(INT(#REF!/100)*100))*100/60)</f>
        <v>#REF!</v>
      </c>
      <c r="BX59" s="1" t="str">
        <f>IF(CB59="chảy",IF(BY59="Sét",IF(V59&gt;=1.5,"Bùn sét","Sét chảy"),IF(BY59="Sét pha",IF(V59&gt;=1,"Bùn sét pha","Sét pha chảy"),IF(BY59="Cát pha",IF(V59&gt;=0.9,"Bùn cát pha","Cát pha chảy")))),BY59 &amp; " " &amp; CB59)</f>
        <v>FALSE cứng</v>
      </c>
      <c r="BY59" s="1" t="b">
        <f>IF((1&lt;=AA59)*AND(AA59&lt;7),"Cát pha",IF((7&lt;=AA59)*AND(AA59&lt;=17),"Sét pha",IF(17&lt;AA59,"Sét")))</f>
        <v>0</v>
      </c>
      <c r="BZ59" s="1" t="str">
        <f>IF(AB59&lt;=0,"cứng",IF((0&lt;AB59)*AND(AB59&lt;=0.25),"nửa cứng",IF((0.25&lt;AB59)*AND(AB59&lt;=0.5),"dẻo cứng",IF((0.5&lt;AB59)*AND(AB59&lt;=0.75),"dẻo mềm",IF((0.75&lt;AB59)*AND(AB59&lt;=1),"dẻo chảy",IF(1&lt;AB59,"chảy"))))))</f>
        <v>cứng</v>
      </c>
      <c r="CA59" s="1" t="str">
        <f>IF(AB59&lt;=0,"rắn",IF(AB59&lt;=1,"dẻo","chảy"))</f>
        <v>rắn</v>
      </c>
      <c r="CB59" s="1" t="str">
        <f>IF(BY59="Cát pha",CA59,BZ59)</f>
        <v>cứng</v>
      </c>
    </row>
    <row r="60" spans="1:80" ht="18" customHeight="1" x14ac:dyDescent="0.25">
      <c r="A60" s="170">
        <v>47</v>
      </c>
      <c r="B60" s="30" t="s">
        <v>51</v>
      </c>
      <c r="C60" s="30" t="s">
        <v>71</v>
      </c>
      <c r="D60" s="128">
        <v>29</v>
      </c>
      <c r="E60" s="128">
        <v>29.45</v>
      </c>
      <c r="F60" s="203"/>
      <c r="G60" s="206"/>
      <c r="H60" s="207">
        <v>5.7</v>
      </c>
      <c r="I60" s="207">
        <v>13.9</v>
      </c>
      <c r="J60" s="207">
        <v>75.400000000000006</v>
      </c>
      <c r="K60" s="207">
        <v>3</v>
      </c>
      <c r="L60" s="207">
        <v>2</v>
      </c>
      <c r="M60" s="207"/>
      <c r="N60" s="207"/>
      <c r="O60" s="206"/>
      <c r="P60" s="209"/>
      <c r="Q60" s="209"/>
      <c r="R60" s="207">
        <v>10.4</v>
      </c>
      <c r="S60" s="207"/>
      <c r="T60" s="206"/>
      <c r="U60" s="206">
        <v>2.7</v>
      </c>
      <c r="V60" s="208"/>
      <c r="W60" s="207"/>
      <c r="X60" s="207"/>
      <c r="Y60" s="207"/>
      <c r="Z60" s="207"/>
      <c r="AA60" s="207"/>
      <c r="AB60" s="208"/>
      <c r="AC60" s="210"/>
      <c r="AD60" s="208"/>
      <c r="AE60" s="208"/>
      <c r="AF60" s="208">
        <v>1.2010000000000001</v>
      </c>
      <c r="AG60" s="208">
        <v>1.02</v>
      </c>
      <c r="AH60" s="206">
        <v>0.69</v>
      </c>
      <c r="AI60" s="206">
        <v>0.62</v>
      </c>
      <c r="AJ60" s="125">
        <v>3303</v>
      </c>
      <c r="AK60" s="125">
        <v>2423</v>
      </c>
      <c r="AL60" s="211" t="s">
        <v>109</v>
      </c>
      <c r="BC60" s="1">
        <f>(INT(AJ60/100)*100) + ((AJ60-(INT(AJ60/100)*100))*100/60)</f>
        <v>3305</v>
      </c>
      <c r="BD60" s="1">
        <f>(INT(AK60/100)*100) + ((AK60-(INT(AK60/100)*100))*100/60)</f>
        <v>2438.3333333333335</v>
      </c>
      <c r="BF60" s="1">
        <f>(INT(AD60/100)*100) + ((AD60-(INT(AD60/100)*100))*100/60)</f>
        <v>0</v>
      </c>
      <c r="BH60" s="1" t="e">
        <f>(INT(#REF!/100)*100) + ((#REF!-(INT(#REF!/100)*100))*100/60)</f>
        <v>#REF!</v>
      </c>
      <c r="BJ60" s="1" t="e">
        <f>(INT(#REF!/100)*100) + ((#REF!-(INT(#REF!/100)*100))*100/60)</f>
        <v>#REF!</v>
      </c>
      <c r="BL60" s="1" t="e">
        <f>(INT(#REF!/100)*100) + ((#REF!-(INT(#REF!/100)*100))*100/60)</f>
        <v>#REF!</v>
      </c>
      <c r="BN60" s="1" t="e">
        <f>(INT(#REF!/100)*100) + ((#REF!-(INT(#REF!/100)*100))*100/60)</f>
        <v>#REF!</v>
      </c>
      <c r="BX60" s="1" t="str">
        <f>IF(CB60="chảy",IF(BY60="Sét",IF(V60&gt;=1.5,"Bùn sét","Sét chảy"),IF(BY60="Sét pha",IF(V60&gt;=1,"Bùn sét pha","Sét pha chảy"),IF(BY60="Cát pha",IF(V60&gt;=0.9,"Bùn cát pha","Cát pha chảy")))),BY60 &amp; " " &amp; CB60)</f>
        <v>FALSE cứng</v>
      </c>
      <c r="BY60" s="1" t="b">
        <f>IF((1&lt;=AA60)*AND(AA60&lt;7),"Cát pha",IF((7&lt;=AA60)*AND(AA60&lt;=17),"Sét pha",IF(17&lt;AA60,"Sét")))</f>
        <v>0</v>
      </c>
      <c r="BZ60" s="1" t="str">
        <f>IF(AB60&lt;=0,"cứng",IF((0&lt;AB60)*AND(AB60&lt;=0.25),"nửa cứng",IF((0.25&lt;AB60)*AND(AB60&lt;=0.5),"dẻo cứng",IF((0.5&lt;AB60)*AND(AB60&lt;=0.75),"dẻo mềm",IF((0.75&lt;AB60)*AND(AB60&lt;=1),"dẻo chảy",IF(1&lt;AB60,"chảy"))))))</f>
        <v>cứng</v>
      </c>
      <c r="CA60" s="1" t="str">
        <f>IF(AB60&lt;=0,"rắn",IF(AB60&lt;=1,"dẻo","chảy"))</f>
        <v>rắn</v>
      </c>
      <c r="CB60" s="1" t="str">
        <f>IF(BY60="Cát pha",CA60,BZ60)</f>
        <v>cứng</v>
      </c>
    </row>
    <row r="61" spans="1:80" ht="18" customHeight="1" x14ac:dyDescent="0.25">
      <c r="A61" s="170">
        <v>48</v>
      </c>
      <c r="B61" s="30" t="s">
        <v>51</v>
      </c>
      <c r="C61" s="30" t="s">
        <v>73</v>
      </c>
      <c r="D61" s="128">
        <v>31</v>
      </c>
      <c r="E61" s="128">
        <v>31.45</v>
      </c>
      <c r="F61" s="203"/>
      <c r="G61" s="206"/>
      <c r="H61" s="207">
        <v>9.5</v>
      </c>
      <c r="I61" s="207">
        <v>4.7</v>
      </c>
      <c r="J61" s="207">
        <v>71.700000000000017</v>
      </c>
      <c r="K61" s="207">
        <v>8.8000000000000007</v>
      </c>
      <c r="L61" s="207">
        <v>5.3</v>
      </c>
      <c r="M61" s="207"/>
      <c r="N61" s="207"/>
      <c r="O61" s="206"/>
      <c r="P61" s="209"/>
      <c r="Q61" s="209"/>
      <c r="R61" s="207">
        <v>9.1</v>
      </c>
      <c r="S61" s="207"/>
      <c r="T61" s="206"/>
      <c r="U61" s="206">
        <v>2.7</v>
      </c>
      <c r="V61" s="208"/>
      <c r="W61" s="207"/>
      <c r="X61" s="207"/>
      <c r="Y61" s="207"/>
      <c r="Z61" s="207"/>
      <c r="AA61" s="207"/>
      <c r="AB61" s="208"/>
      <c r="AC61" s="210"/>
      <c r="AD61" s="208"/>
      <c r="AE61" s="208"/>
      <c r="AF61" s="208">
        <v>1.147</v>
      </c>
      <c r="AG61" s="208">
        <v>0.99399999999999999</v>
      </c>
      <c r="AH61" s="206">
        <v>0.72</v>
      </c>
      <c r="AI61" s="206">
        <v>0.64</v>
      </c>
      <c r="AJ61" s="125">
        <v>3313</v>
      </c>
      <c r="AK61" s="125">
        <v>2323</v>
      </c>
      <c r="AL61" s="211" t="s">
        <v>109</v>
      </c>
      <c r="BC61" s="1">
        <f>(INT(AJ61/100)*100) + ((AJ61-(INT(AJ61/100)*100))*100/60)</f>
        <v>3321.6666666666665</v>
      </c>
      <c r="BD61" s="1">
        <f>(INT(AK61/100)*100) + ((AK61-(INT(AK61/100)*100))*100/60)</f>
        <v>2338.3333333333335</v>
      </c>
      <c r="BF61" s="1">
        <f>(INT(AD61/100)*100) + ((AD61-(INT(AD61/100)*100))*100/60)</f>
        <v>0</v>
      </c>
      <c r="BH61" s="1" t="e">
        <f>(INT(#REF!/100)*100) + ((#REF!-(INT(#REF!/100)*100))*100/60)</f>
        <v>#REF!</v>
      </c>
      <c r="BJ61" s="1" t="e">
        <f>(INT(#REF!/100)*100) + ((#REF!-(INT(#REF!/100)*100))*100/60)</f>
        <v>#REF!</v>
      </c>
      <c r="BL61" s="1" t="e">
        <f>(INT(#REF!/100)*100) + ((#REF!-(INT(#REF!/100)*100))*100/60)</f>
        <v>#REF!</v>
      </c>
      <c r="BN61" s="1" t="e">
        <f>(INT(#REF!/100)*100) + ((#REF!-(INT(#REF!/100)*100))*100/60)</f>
        <v>#REF!</v>
      </c>
      <c r="BX61" s="1" t="str">
        <f>IF(CB61="chảy",IF(BY61="Sét",IF(V61&gt;=1.5,"Bùn sét","Sét chảy"),IF(BY61="Sét pha",IF(V61&gt;=1,"Bùn sét pha","Sét pha chảy"),IF(BY61="Cát pha",IF(V61&gt;=0.9,"Bùn cát pha","Cát pha chảy")))),BY61 &amp; " " &amp; CB61)</f>
        <v>FALSE cứng</v>
      </c>
      <c r="BY61" s="1" t="b">
        <f>IF((1&lt;=AA61)*AND(AA61&lt;7),"Cát pha",IF((7&lt;=AA61)*AND(AA61&lt;=17),"Sét pha",IF(17&lt;AA61,"Sét")))</f>
        <v>0</v>
      </c>
      <c r="BZ61" s="1" t="str">
        <f>IF(AB61&lt;=0,"cứng",IF((0&lt;AB61)*AND(AB61&lt;=0.25),"nửa cứng",IF((0.25&lt;AB61)*AND(AB61&lt;=0.5),"dẻo cứng",IF((0.5&lt;AB61)*AND(AB61&lt;=0.75),"dẻo mềm",IF((0.75&lt;AB61)*AND(AB61&lt;=1),"dẻo chảy",IF(1&lt;AB61,"chảy"))))))</f>
        <v>cứng</v>
      </c>
      <c r="CA61" s="1" t="str">
        <f>IF(AB61&lt;=0,"rắn",IF(AB61&lt;=1,"dẻo","chảy"))</f>
        <v>rắn</v>
      </c>
      <c r="CB61" s="1" t="str">
        <f>IF(BY61="Cát pha",CA61,BZ61)</f>
        <v>cứng</v>
      </c>
    </row>
    <row r="62" spans="1:80" ht="18" customHeight="1" x14ac:dyDescent="0.25">
      <c r="A62" s="170">
        <v>49</v>
      </c>
      <c r="B62" s="30" t="s">
        <v>51</v>
      </c>
      <c r="C62" s="30" t="s">
        <v>74</v>
      </c>
      <c r="D62" s="128">
        <v>33</v>
      </c>
      <c r="E62" s="128">
        <v>33.450000000000003</v>
      </c>
      <c r="F62" s="203"/>
      <c r="G62" s="206"/>
      <c r="H62" s="207">
        <v>6.5</v>
      </c>
      <c r="I62" s="207">
        <v>7.3</v>
      </c>
      <c r="J62" s="207">
        <v>68.8</v>
      </c>
      <c r="K62" s="207">
        <v>8.6999999999999993</v>
      </c>
      <c r="L62" s="207">
        <v>8.6999999999999993</v>
      </c>
      <c r="M62" s="207"/>
      <c r="N62" s="207"/>
      <c r="O62" s="206"/>
      <c r="P62" s="209"/>
      <c r="Q62" s="209"/>
      <c r="R62" s="207">
        <v>8.9</v>
      </c>
      <c r="S62" s="207"/>
      <c r="T62" s="206"/>
      <c r="U62" s="206">
        <v>2.69</v>
      </c>
      <c r="V62" s="208"/>
      <c r="W62" s="207"/>
      <c r="X62" s="207"/>
      <c r="Y62" s="207"/>
      <c r="Z62" s="207"/>
      <c r="AA62" s="207"/>
      <c r="AB62" s="208"/>
      <c r="AC62" s="210"/>
      <c r="AD62" s="208"/>
      <c r="AE62" s="208"/>
      <c r="AF62" s="208">
        <v>1.2250000000000001</v>
      </c>
      <c r="AG62" s="208">
        <v>1.052</v>
      </c>
      <c r="AH62" s="206">
        <v>0.68</v>
      </c>
      <c r="AI62" s="206">
        <v>0.64</v>
      </c>
      <c r="AJ62" s="125">
        <v>3218</v>
      </c>
      <c r="AK62" s="125">
        <v>2318</v>
      </c>
      <c r="AL62" s="211" t="s">
        <v>109</v>
      </c>
      <c r="BC62" s="1">
        <f>(INT(AJ62/100)*100) + ((AJ62-(INT(AJ62/100)*100))*100/60)</f>
        <v>3230</v>
      </c>
      <c r="BD62" s="1">
        <f>(INT(AK62/100)*100) + ((AK62-(INT(AK62/100)*100))*100/60)</f>
        <v>2330</v>
      </c>
      <c r="BF62" s="1">
        <f>(INT(AD62/100)*100) + ((AD62-(INT(AD62/100)*100))*100/60)</f>
        <v>0</v>
      </c>
      <c r="BH62" s="1" t="e">
        <f>(INT(#REF!/100)*100) + ((#REF!-(INT(#REF!/100)*100))*100/60)</f>
        <v>#REF!</v>
      </c>
      <c r="BJ62" s="1" t="e">
        <f>(INT(#REF!/100)*100) + ((#REF!-(INT(#REF!/100)*100))*100/60)</f>
        <v>#REF!</v>
      </c>
      <c r="BL62" s="1" t="e">
        <f>(INT(#REF!/100)*100) + ((#REF!-(INT(#REF!/100)*100))*100/60)</f>
        <v>#REF!</v>
      </c>
      <c r="BN62" s="1" t="e">
        <f>(INT(#REF!/100)*100) + ((#REF!-(INT(#REF!/100)*100))*100/60)</f>
        <v>#REF!</v>
      </c>
      <c r="BX62" s="1" t="str">
        <f>IF(CB62="chảy",IF(BY62="Sét",IF(V62&gt;=1.5,"Bùn sét","Sét chảy"),IF(BY62="Sét pha",IF(V62&gt;=1,"Bùn sét pha","Sét pha chảy"),IF(BY62="Cát pha",IF(V62&gt;=0.9,"Bùn cát pha","Cát pha chảy")))),BY62 &amp; " " &amp; CB62)</f>
        <v>FALSE cứng</v>
      </c>
      <c r="BY62" s="1" t="b">
        <f>IF((1&lt;=AA62)*AND(AA62&lt;7),"Cát pha",IF((7&lt;=AA62)*AND(AA62&lt;=17),"Sét pha",IF(17&lt;AA62,"Sét")))</f>
        <v>0</v>
      </c>
      <c r="BZ62" s="1" t="str">
        <f>IF(AB62&lt;=0,"cứng",IF((0&lt;AB62)*AND(AB62&lt;=0.25),"nửa cứng",IF((0.25&lt;AB62)*AND(AB62&lt;=0.5),"dẻo cứng",IF((0.5&lt;AB62)*AND(AB62&lt;=0.75),"dẻo mềm",IF((0.75&lt;AB62)*AND(AB62&lt;=1),"dẻo chảy",IF(1&lt;AB62,"chảy"))))))</f>
        <v>cứng</v>
      </c>
      <c r="CA62" s="1" t="str">
        <f>IF(AB62&lt;=0,"rắn",IF(AB62&lt;=1,"dẻo","chảy"))</f>
        <v>rắn</v>
      </c>
      <c r="CB62" s="1" t="str">
        <f>IF(BY62="Cát pha",CA62,BZ62)</f>
        <v>cứng</v>
      </c>
    </row>
    <row r="63" spans="1:80" ht="18" customHeight="1" x14ac:dyDescent="0.25">
      <c r="A63" s="170">
        <v>50</v>
      </c>
      <c r="B63" s="30" t="s">
        <v>51</v>
      </c>
      <c r="C63" s="30" t="s">
        <v>75</v>
      </c>
      <c r="D63" s="128">
        <v>35</v>
      </c>
      <c r="E63" s="128">
        <v>35.450000000000003</v>
      </c>
      <c r="F63" s="203"/>
      <c r="G63" s="206"/>
      <c r="H63" s="207">
        <v>5.0999999999999996</v>
      </c>
      <c r="I63" s="207">
        <v>6.3</v>
      </c>
      <c r="J63" s="207">
        <v>78.999999999999986</v>
      </c>
      <c r="K63" s="207">
        <v>7.2</v>
      </c>
      <c r="L63" s="207">
        <v>2.4</v>
      </c>
      <c r="M63" s="207"/>
      <c r="N63" s="207"/>
      <c r="O63" s="206"/>
      <c r="P63" s="209"/>
      <c r="Q63" s="209"/>
      <c r="R63" s="207">
        <v>10.4</v>
      </c>
      <c r="S63" s="207"/>
      <c r="T63" s="206"/>
      <c r="U63" s="206">
        <v>2.7</v>
      </c>
      <c r="V63" s="208"/>
      <c r="W63" s="207"/>
      <c r="X63" s="207"/>
      <c r="Y63" s="207"/>
      <c r="Z63" s="207"/>
      <c r="AA63" s="207"/>
      <c r="AB63" s="208"/>
      <c r="AC63" s="210"/>
      <c r="AD63" s="208"/>
      <c r="AE63" s="208"/>
      <c r="AF63" s="208">
        <v>1.1910000000000001</v>
      </c>
      <c r="AG63" s="208">
        <v>0.93200000000000005</v>
      </c>
      <c r="AH63" s="206">
        <v>0.72</v>
      </c>
      <c r="AI63" s="206">
        <v>0.63</v>
      </c>
      <c r="AJ63" s="125">
        <v>3223</v>
      </c>
      <c r="AK63" s="125">
        <v>2320</v>
      </c>
      <c r="AL63" s="211" t="s">
        <v>109</v>
      </c>
      <c r="BC63" s="1">
        <f>(INT(AJ63/100)*100) + ((AJ63-(INT(AJ63/100)*100))*100/60)</f>
        <v>3238.3333333333335</v>
      </c>
      <c r="BD63" s="1">
        <f>(INT(AK63/100)*100) + ((AK63-(INT(AK63/100)*100))*100/60)</f>
        <v>2333.3333333333335</v>
      </c>
      <c r="BF63" s="1">
        <f>(INT(AD63/100)*100) + ((AD63-(INT(AD63/100)*100))*100/60)</f>
        <v>0</v>
      </c>
      <c r="BH63" s="1" t="e">
        <f>(INT(#REF!/100)*100) + ((#REF!-(INT(#REF!/100)*100))*100/60)</f>
        <v>#REF!</v>
      </c>
      <c r="BJ63" s="1" t="e">
        <f>(INT(#REF!/100)*100) + ((#REF!-(INT(#REF!/100)*100))*100/60)</f>
        <v>#REF!</v>
      </c>
      <c r="BL63" s="1" t="e">
        <f>(INT(#REF!/100)*100) + ((#REF!-(INT(#REF!/100)*100))*100/60)</f>
        <v>#REF!</v>
      </c>
      <c r="BN63" s="1" t="e">
        <f>(INT(#REF!/100)*100) + ((#REF!-(INT(#REF!/100)*100))*100/60)</f>
        <v>#REF!</v>
      </c>
      <c r="BX63" s="1" t="str">
        <f>IF(CB63="chảy",IF(BY63="Sét",IF(V63&gt;=1.5,"Bùn sét","Sét chảy"),IF(BY63="Sét pha",IF(V63&gt;=1,"Bùn sét pha","Sét pha chảy"),IF(BY63="Cát pha",IF(V63&gt;=0.9,"Bùn cát pha","Cát pha chảy")))),BY63 &amp; " " &amp; CB63)</f>
        <v>FALSE cứng</v>
      </c>
      <c r="BY63" s="1" t="b">
        <f>IF((1&lt;=AA63)*AND(AA63&lt;7),"Cát pha",IF((7&lt;=AA63)*AND(AA63&lt;=17),"Sét pha",IF(17&lt;AA63,"Sét")))</f>
        <v>0</v>
      </c>
      <c r="BZ63" s="1" t="str">
        <f>IF(AB63&lt;=0,"cứng",IF((0&lt;AB63)*AND(AB63&lt;=0.25),"nửa cứng",IF((0.25&lt;AB63)*AND(AB63&lt;=0.5),"dẻo cứng",IF((0.5&lt;AB63)*AND(AB63&lt;=0.75),"dẻo mềm",IF((0.75&lt;AB63)*AND(AB63&lt;=1),"dẻo chảy",IF(1&lt;AB63,"chảy"))))))</f>
        <v>cứng</v>
      </c>
      <c r="CA63" s="1" t="str">
        <f>IF(AB63&lt;=0,"rắn",IF(AB63&lt;=1,"dẻo","chảy"))</f>
        <v>rắn</v>
      </c>
      <c r="CB63" s="1" t="str">
        <f>IF(BY63="Cát pha",CA63,BZ63)</f>
        <v>cứng</v>
      </c>
    </row>
    <row r="64" spans="1:80" ht="18" customHeight="1" x14ac:dyDescent="0.25">
      <c r="A64" s="170">
        <v>51</v>
      </c>
      <c r="B64" s="30" t="s">
        <v>51</v>
      </c>
      <c r="C64" s="30" t="s">
        <v>77</v>
      </c>
      <c r="D64" s="128">
        <v>37</v>
      </c>
      <c r="E64" s="128">
        <v>37.450000000000003</v>
      </c>
      <c r="F64" s="200"/>
      <c r="G64" s="200"/>
      <c r="H64" s="200"/>
      <c r="I64" s="200">
        <v>7.2</v>
      </c>
      <c r="J64" s="200">
        <v>10.4</v>
      </c>
      <c r="K64" s="200">
        <v>50.600000000000009</v>
      </c>
      <c r="L64" s="200">
        <v>14.5</v>
      </c>
      <c r="M64" s="200">
        <v>3.2</v>
      </c>
      <c r="N64" s="200">
        <v>14.1</v>
      </c>
      <c r="O64" s="200"/>
      <c r="P64" s="201"/>
      <c r="Q64" s="201"/>
      <c r="R64" s="207">
        <v>7.9</v>
      </c>
      <c r="S64" s="200"/>
      <c r="T64" s="203"/>
      <c r="U64" s="203">
        <v>2.69</v>
      </c>
      <c r="V64" s="124"/>
      <c r="W64" s="200"/>
      <c r="X64" s="200"/>
      <c r="Y64" s="200"/>
      <c r="Z64" s="200"/>
      <c r="AA64" s="200"/>
      <c r="AB64" s="124"/>
      <c r="AC64" s="212"/>
      <c r="AD64" s="124"/>
      <c r="AE64" s="124"/>
      <c r="AF64" s="124">
        <v>0.98799999999999999</v>
      </c>
      <c r="AG64" s="124">
        <v>0.88900000000000001</v>
      </c>
      <c r="AH64" s="203">
        <v>0.71</v>
      </c>
      <c r="AI64" s="203">
        <v>0.68</v>
      </c>
      <c r="AJ64" s="125">
        <v>3419</v>
      </c>
      <c r="AK64" s="125">
        <v>2553</v>
      </c>
      <c r="AL64" s="205" t="s">
        <v>110</v>
      </c>
      <c r="BC64" s="1">
        <f>(INT(AJ64/100)*100) + ((AJ64-(INT(AJ64/100)*100))*100/60)</f>
        <v>3431.6666666666665</v>
      </c>
      <c r="BD64" s="1">
        <f>(INT(AK64/100)*100) + ((AK64-(INT(AK64/100)*100))*100/60)</f>
        <v>2588.3333333333335</v>
      </c>
      <c r="BF64" s="1">
        <f>(INT(AD64/100)*100) + ((AD64-(INT(AD64/100)*100))*100/60)</f>
        <v>0</v>
      </c>
      <c r="BH64" s="1" t="e">
        <f>(INT(#REF!/100)*100) + ((#REF!-(INT(#REF!/100)*100))*100/60)</f>
        <v>#REF!</v>
      </c>
      <c r="BJ64" s="1" t="e">
        <f>(INT(#REF!/100)*100) + ((#REF!-(INT(#REF!/100)*100))*100/60)</f>
        <v>#REF!</v>
      </c>
      <c r="BL64" s="1" t="e">
        <f>(INT(#REF!/100)*100) + ((#REF!-(INT(#REF!/100)*100))*100/60)</f>
        <v>#REF!</v>
      </c>
      <c r="BN64" s="1" t="e">
        <f>(INT(#REF!/100)*100) + ((#REF!-(INT(#REF!/100)*100))*100/60)</f>
        <v>#REF!</v>
      </c>
      <c r="BX64" s="1" t="str">
        <f>IF(CB64="chảy",IF(BY64="Sét",IF(V64&gt;=1.5,"Bùn sét","Sét chảy"),IF(BY64="Sét pha",IF(V64&gt;=1,"Bùn sét pha","Sét pha chảy"),IF(BY64="Cát pha",IF(V64&gt;=0.9,"Bùn cát pha","Cát pha chảy")))),BY64 &amp; " " &amp; CB64)</f>
        <v>FALSE cứng</v>
      </c>
      <c r="BY64" s="1" t="b">
        <f>IF((1&lt;=AA64)*AND(AA64&lt;7),"Cát pha",IF((7&lt;=AA64)*AND(AA64&lt;=17),"Sét pha",IF(17&lt;AA64,"Sét")))</f>
        <v>0</v>
      </c>
      <c r="BZ64" s="1" t="str">
        <f>IF(AB64&lt;=0,"cứng",IF((0&lt;AB64)*AND(AB64&lt;=0.25),"nửa cứng",IF((0.25&lt;AB64)*AND(AB64&lt;=0.5),"dẻo cứng",IF((0.5&lt;AB64)*AND(AB64&lt;=0.75),"dẻo mềm",IF((0.75&lt;AB64)*AND(AB64&lt;=1),"dẻo chảy",IF(1&lt;AB64,"chảy"))))))</f>
        <v>cứng</v>
      </c>
      <c r="CA64" s="1" t="str">
        <f>IF(AB64&lt;=0,"rắn",IF(AB64&lt;=1,"dẻo","chảy"))</f>
        <v>rắn</v>
      </c>
      <c r="CB64" s="1" t="str">
        <f>IF(BY64="Cát pha",CA64,BZ64)</f>
        <v>cứng</v>
      </c>
    </row>
    <row r="65" spans="1:80" ht="18" customHeight="1" x14ac:dyDescent="0.25">
      <c r="A65" s="170">
        <v>52</v>
      </c>
      <c r="B65" s="30" t="s">
        <v>51</v>
      </c>
      <c r="C65" s="30" t="s">
        <v>79</v>
      </c>
      <c r="D65" s="128">
        <v>39</v>
      </c>
      <c r="E65" s="128">
        <v>39.08</v>
      </c>
      <c r="F65" s="213"/>
      <c r="G65" s="213"/>
      <c r="H65" s="213"/>
      <c r="I65" s="213"/>
      <c r="J65" s="127"/>
      <c r="K65" s="127"/>
      <c r="L65" s="127">
        <v>14.6</v>
      </c>
      <c r="M65" s="127">
        <v>10.3</v>
      </c>
      <c r="N65" s="127">
        <v>7.2</v>
      </c>
      <c r="O65" s="127">
        <v>12.4</v>
      </c>
      <c r="P65" s="127">
        <v>55.5</v>
      </c>
      <c r="Q65" s="127"/>
      <c r="R65" s="127"/>
      <c r="S65" s="128"/>
      <c r="T65" s="128" t="str">
        <f>IF(OR(R65="",S65=""),"",S65/(1+0.01*R65))</f>
        <v/>
      </c>
      <c r="U65" s="128">
        <v>2.68</v>
      </c>
      <c r="V65" s="129"/>
      <c r="W65" s="127"/>
      <c r="X65" s="127"/>
      <c r="Y65" s="127"/>
      <c r="Z65" s="127"/>
      <c r="AA65" s="127"/>
      <c r="AB65" s="128"/>
      <c r="AC65" s="128"/>
      <c r="AD65" s="132"/>
      <c r="AE65" s="129"/>
      <c r="AF65" s="129"/>
      <c r="AG65" s="129"/>
      <c r="AH65" s="129"/>
      <c r="AI65" s="129"/>
      <c r="AJ65" s="132"/>
      <c r="AK65" s="132"/>
      <c r="AL65" s="181" t="s">
        <v>125</v>
      </c>
      <c r="BC65" s="1">
        <f>(INT(AJ65/100)*100) + ((AJ65-(INT(AJ65/100)*100))*100/60)</f>
        <v>0</v>
      </c>
      <c r="BD65" s="1">
        <f>(INT(AK65/100)*100) + ((AK65-(INT(AK65/100)*100))*100/60)</f>
        <v>0</v>
      </c>
      <c r="BF65" s="1">
        <f>(INT(AD65/100)*100) + ((AD65-(INT(AD65/100)*100))*100/60)</f>
        <v>0</v>
      </c>
      <c r="BH65" s="1" t="e">
        <f>(INT(#REF!/100)*100) + ((#REF!-(INT(#REF!/100)*100))*100/60)</f>
        <v>#REF!</v>
      </c>
      <c r="BJ65" s="1" t="e">
        <f>(INT(#REF!/100)*100) + ((#REF!-(INT(#REF!/100)*100))*100/60)</f>
        <v>#REF!</v>
      </c>
      <c r="BL65" s="1" t="e">
        <f>(INT(#REF!/100)*100) + ((#REF!-(INT(#REF!/100)*100))*100/60)</f>
        <v>#REF!</v>
      </c>
      <c r="BN65" s="1" t="e">
        <f>(INT(#REF!/100)*100) + ((#REF!-(INT(#REF!/100)*100))*100/60)</f>
        <v>#REF!</v>
      </c>
      <c r="BX65" s="1" t="str">
        <f>IF(CB65="chảy",IF(BY65="Sét",IF(V65&gt;=1.5,"Bùn sét","Sét chảy"),IF(BY65="Sét pha",IF(V65&gt;=1,"Bùn sét pha","Sét pha chảy"),IF(BY65="Cát pha",IF(V65&gt;=0.9,"Bùn cát pha","Cát pha chảy")))),BY65 &amp; " " &amp; CB65)</f>
        <v>FALSE cứng</v>
      </c>
      <c r="BY65" s="1" t="b">
        <f>IF((1&lt;=AA65)*AND(AA65&lt;7),"Cát pha",IF((7&lt;=AA65)*AND(AA65&lt;=17),"Sét pha",IF(17&lt;AA65,"Sét")))</f>
        <v>0</v>
      </c>
      <c r="BZ65" s="1" t="str">
        <f>IF(AB65&lt;=0,"cứng",IF((0&lt;AB65)*AND(AB65&lt;=0.25),"nửa cứng",IF((0.25&lt;AB65)*AND(AB65&lt;=0.5),"dẻo cứng",IF((0.5&lt;AB65)*AND(AB65&lt;=0.75),"dẻo mềm",IF((0.75&lt;AB65)*AND(AB65&lt;=1),"dẻo chảy",IF(1&lt;AB65,"chảy"))))))</f>
        <v>cứng</v>
      </c>
      <c r="CA65" s="1" t="str">
        <f>IF(AB65&lt;=0,"rắn",IF(AB65&lt;=1,"dẻo","chảy"))</f>
        <v>rắn</v>
      </c>
      <c r="CB65" s="1" t="str">
        <f>IF(BY65="Cát pha",CA65,BZ65)</f>
        <v>cứng</v>
      </c>
    </row>
    <row r="66" spans="1:80" ht="18" customHeight="1" x14ac:dyDescent="0.25">
      <c r="A66" s="170">
        <v>53</v>
      </c>
      <c r="B66" s="30" t="s">
        <v>51</v>
      </c>
      <c r="C66" s="30" t="s">
        <v>80</v>
      </c>
      <c r="D66" s="128">
        <v>41</v>
      </c>
      <c r="E66" s="128">
        <v>41.06</v>
      </c>
      <c r="F66" s="213"/>
      <c r="G66" s="213"/>
      <c r="H66" s="213"/>
      <c r="I66" s="213"/>
      <c r="J66" s="127"/>
      <c r="K66" s="127"/>
      <c r="L66" s="127">
        <v>3.6</v>
      </c>
      <c r="M66" s="127">
        <v>3.3</v>
      </c>
      <c r="N66" s="127">
        <v>15</v>
      </c>
      <c r="O66" s="127">
        <v>10</v>
      </c>
      <c r="P66" s="127">
        <v>68.099999999999994</v>
      </c>
      <c r="Q66" s="127"/>
      <c r="R66" s="127"/>
      <c r="S66" s="128"/>
      <c r="T66" s="128" t="str">
        <f>IF(OR(R66="",S66=""),"",S66/(1+0.01*R66))</f>
        <v/>
      </c>
      <c r="U66" s="128">
        <v>2.72</v>
      </c>
      <c r="V66" s="129"/>
      <c r="W66" s="127"/>
      <c r="X66" s="127"/>
      <c r="Y66" s="127"/>
      <c r="Z66" s="127"/>
      <c r="AA66" s="127"/>
      <c r="AB66" s="128"/>
      <c r="AC66" s="128"/>
      <c r="AD66" s="132"/>
      <c r="AE66" s="129"/>
      <c r="AF66" s="129"/>
      <c r="AG66" s="129"/>
      <c r="AH66" s="129"/>
      <c r="AI66" s="129"/>
      <c r="AJ66" s="132"/>
      <c r="AK66" s="132"/>
      <c r="AL66" s="181" t="s">
        <v>125</v>
      </c>
      <c r="BC66" s="1">
        <f>(INT(AJ66/100)*100) + ((AJ66-(INT(AJ66/100)*100))*100/60)</f>
        <v>0</v>
      </c>
      <c r="BD66" s="1">
        <f>(INT(AK66/100)*100) + ((AK66-(INT(AK66/100)*100))*100/60)</f>
        <v>0</v>
      </c>
      <c r="BF66" s="1">
        <f>(INT(AD66/100)*100) + ((AD66-(INT(AD66/100)*100))*100/60)</f>
        <v>0</v>
      </c>
      <c r="BH66" s="1" t="e">
        <f>(INT(#REF!/100)*100) + ((#REF!-(INT(#REF!/100)*100))*100/60)</f>
        <v>#REF!</v>
      </c>
      <c r="BJ66" s="1" t="e">
        <f>(INT(#REF!/100)*100) + ((#REF!-(INT(#REF!/100)*100))*100/60)</f>
        <v>#REF!</v>
      </c>
      <c r="BL66" s="1" t="e">
        <f>(INT(#REF!/100)*100) + ((#REF!-(INT(#REF!/100)*100))*100/60)</f>
        <v>#REF!</v>
      </c>
      <c r="BN66" s="1" t="e">
        <f>(INT(#REF!/100)*100) + ((#REF!-(INT(#REF!/100)*100))*100/60)</f>
        <v>#REF!</v>
      </c>
      <c r="BX66" s="1" t="str">
        <f>IF(CB66="chảy",IF(BY66="Sét",IF(V66&gt;=1.5,"Bùn sét","Sét chảy"),IF(BY66="Sét pha",IF(V66&gt;=1,"Bùn sét pha","Sét pha chảy"),IF(BY66="Cát pha",IF(V66&gt;=0.9,"Bùn cát pha","Cát pha chảy")))),BY66 &amp; " " &amp; CB66)</f>
        <v>FALSE cứng</v>
      </c>
      <c r="BY66" s="1" t="b">
        <f>IF((1&lt;=AA66)*AND(AA66&lt;7),"Cát pha",IF((7&lt;=AA66)*AND(AA66&lt;=17),"Sét pha",IF(17&lt;AA66,"Sét")))</f>
        <v>0</v>
      </c>
      <c r="BZ66" s="1" t="str">
        <f>IF(AB66&lt;=0,"cứng",IF((0&lt;AB66)*AND(AB66&lt;=0.25),"nửa cứng",IF((0.25&lt;AB66)*AND(AB66&lt;=0.5),"dẻo cứng",IF((0.5&lt;AB66)*AND(AB66&lt;=0.75),"dẻo mềm",IF((0.75&lt;AB66)*AND(AB66&lt;=1),"dẻo chảy",IF(1&lt;AB66,"chảy"))))))</f>
        <v>cứng</v>
      </c>
      <c r="CA66" s="1" t="str">
        <f>IF(AB66&lt;=0,"rắn",IF(AB66&lt;=1,"dẻo","chảy"))</f>
        <v>rắn</v>
      </c>
      <c r="CB66" s="1" t="str">
        <f>IF(BY66="Cát pha",CA66,BZ66)</f>
        <v>cứng</v>
      </c>
    </row>
    <row r="67" spans="1:80" ht="18" customHeight="1" x14ac:dyDescent="0.25">
      <c r="A67" s="170">
        <v>54</v>
      </c>
      <c r="B67" s="30" t="s">
        <v>52</v>
      </c>
      <c r="C67" s="30" t="s">
        <v>46</v>
      </c>
      <c r="D67" s="128">
        <v>2.4</v>
      </c>
      <c r="E67" s="128">
        <v>3</v>
      </c>
      <c r="F67" s="200">
        <v>22.3</v>
      </c>
      <c r="G67" s="200">
        <v>32.299999999999997</v>
      </c>
      <c r="H67" s="200">
        <v>30.1</v>
      </c>
      <c r="I67" s="200">
        <v>15</v>
      </c>
      <c r="J67" s="200">
        <v>0.30000000000001137</v>
      </c>
      <c r="K67" s="200"/>
      <c r="L67" s="200"/>
      <c r="M67" s="200"/>
      <c r="N67" s="200"/>
      <c r="O67" s="200"/>
      <c r="P67" s="201"/>
      <c r="Q67" s="201"/>
      <c r="R67" s="200">
        <v>36</v>
      </c>
      <c r="S67" s="203">
        <v>1.83</v>
      </c>
      <c r="T67" s="203">
        <f>S67/(1+0.01*R67)</f>
        <v>1.3455882352941178</v>
      </c>
      <c r="U67" s="203">
        <v>2.71</v>
      </c>
      <c r="V67" s="124">
        <f>-1+(U67/T67)</f>
        <v>1.0139890710382513</v>
      </c>
      <c r="W67" s="200">
        <f>V67/(V67+1)*100</f>
        <v>50.347297590622965</v>
      </c>
      <c r="X67" s="200">
        <f>U67*R67/V67</f>
        <v>96.214054753179568</v>
      </c>
      <c r="Y67" s="200">
        <v>41.6</v>
      </c>
      <c r="Z67" s="200">
        <v>26.9</v>
      </c>
      <c r="AA67" s="200">
        <f>Y67-Z67</f>
        <v>14.700000000000003</v>
      </c>
      <c r="AB67" s="124">
        <f>(R67-Z67)/AA67</f>
        <v>0.61904761904761907</v>
      </c>
      <c r="AC67" s="125">
        <v>1056</v>
      </c>
      <c r="AD67" s="124">
        <v>0.2</v>
      </c>
      <c r="AE67" s="124">
        <v>3.6999999999999998E-2</v>
      </c>
      <c r="AF67" s="124"/>
      <c r="AG67" s="124"/>
      <c r="AH67" s="124"/>
      <c r="AI67" s="124"/>
      <c r="AJ67" s="204"/>
      <c r="AK67" s="204"/>
      <c r="AL67" s="205" t="s">
        <v>106</v>
      </c>
      <c r="BC67" s="1">
        <f>(INT(AJ67/100)*100) + ((AJ67-(INT(AJ67/100)*100))*100/60)</f>
        <v>0</v>
      </c>
      <c r="BD67" s="1">
        <f>(INT(AK67/100)*100) + ((AK67-(INT(AK67/100)*100))*100/60)</f>
        <v>0</v>
      </c>
      <c r="BF67" s="1">
        <f>(INT(AD67/100)*100) + ((AD67-(INT(AD67/100)*100))*100/60)</f>
        <v>0.33333333333333331</v>
      </c>
      <c r="BH67" s="1" t="e">
        <f>(INT(#REF!/100)*100) + ((#REF!-(INT(#REF!/100)*100))*100/60)</f>
        <v>#REF!</v>
      </c>
      <c r="BJ67" s="1" t="e">
        <f>(INT(#REF!/100)*100) + ((#REF!-(INT(#REF!/100)*100))*100/60)</f>
        <v>#REF!</v>
      </c>
      <c r="BL67" s="1" t="e">
        <f>(INT(#REF!/100)*100) + ((#REF!-(INT(#REF!/100)*100))*100/60)</f>
        <v>#REF!</v>
      </c>
      <c r="BN67" s="1" t="e">
        <f>(INT(#REF!/100)*100) + ((#REF!-(INT(#REF!/100)*100))*100/60)</f>
        <v>#REF!</v>
      </c>
      <c r="BX67" s="1" t="str">
        <f>IF(CB67="chảy",IF(BY67="Sét",IF(V67&gt;=1.5,"Bùn sét","Sét chảy"),IF(BY67="Sét pha",IF(V67&gt;=1,"Bùn sét pha","Sét pha chảy"),IF(BY67="Cát pha",IF(V67&gt;=0.9,"Bùn cát pha","Cát pha chảy")))),BY67 &amp; " " &amp; CB67)</f>
        <v>Sét pha dẻo mềm</v>
      </c>
      <c r="BY67" s="1" t="str">
        <f>IF((1&lt;=AA67)*AND(AA67&lt;7),"Cát pha",IF((7&lt;=AA67)*AND(AA67&lt;=17),"Sét pha",IF(17&lt;AA67,"Sét")))</f>
        <v>Sét pha</v>
      </c>
      <c r="BZ67" s="1" t="str">
        <f>IF(AB67&lt;=0,"cứng",IF((0&lt;AB67)*AND(AB67&lt;=0.25),"nửa cứng",IF((0.25&lt;AB67)*AND(AB67&lt;=0.5),"dẻo cứng",IF((0.5&lt;AB67)*AND(AB67&lt;=0.75),"dẻo mềm",IF((0.75&lt;AB67)*AND(AB67&lt;=1),"dẻo chảy",IF(1&lt;AB67,"chảy"))))))</f>
        <v>dẻo mềm</v>
      </c>
      <c r="CA67" s="1" t="str">
        <f>IF(AB67&lt;=0,"rắn",IF(AB67&lt;=1,"dẻo","chảy"))</f>
        <v>dẻo</v>
      </c>
      <c r="CB67" s="1" t="str">
        <f>IF(BY67="Cát pha",CA67,BZ67)</f>
        <v>dẻo mềm</v>
      </c>
    </row>
    <row r="68" spans="1:80" ht="18" customHeight="1" x14ac:dyDescent="0.25">
      <c r="A68" s="170">
        <v>55</v>
      </c>
      <c r="B68" s="30" t="s">
        <v>52</v>
      </c>
      <c r="C68" s="30" t="s">
        <v>47</v>
      </c>
      <c r="D68" s="128">
        <v>4.8</v>
      </c>
      <c r="E68" s="128">
        <v>5</v>
      </c>
      <c r="F68" s="200">
        <v>24.4</v>
      </c>
      <c r="G68" s="200">
        <v>27.5</v>
      </c>
      <c r="H68" s="200">
        <v>17.3</v>
      </c>
      <c r="I68" s="200">
        <v>24.2</v>
      </c>
      <c r="J68" s="200">
        <v>6.5999999999999943</v>
      </c>
      <c r="K68" s="200"/>
      <c r="L68" s="200"/>
      <c r="M68" s="200"/>
      <c r="N68" s="200"/>
      <c r="O68" s="200"/>
      <c r="P68" s="201"/>
      <c r="Q68" s="201"/>
      <c r="R68" s="200">
        <v>36.799999999999997</v>
      </c>
      <c r="S68" s="203">
        <v>1.79</v>
      </c>
      <c r="T68" s="203">
        <f>S68/(1+0.01*R68)</f>
        <v>1.3084795321637428</v>
      </c>
      <c r="U68" s="203">
        <v>2.69</v>
      </c>
      <c r="V68" s="124">
        <f>-1+(U68/T68)</f>
        <v>1.0558212290502791</v>
      </c>
      <c r="W68" s="200">
        <f>V68/(V68+1)*100</f>
        <v>51.357638209526293</v>
      </c>
      <c r="X68" s="200">
        <f>U68*R68/V68</f>
        <v>93.758296647477152</v>
      </c>
      <c r="Y68" s="200">
        <v>41.8</v>
      </c>
      <c r="Z68" s="200">
        <v>25.299999999999997</v>
      </c>
      <c r="AA68" s="200">
        <f>Y68-Z68</f>
        <v>16.5</v>
      </c>
      <c r="AB68" s="124">
        <f>(R68-Z68)/AA68</f>
        <v>0.69696969696969702</v>
      </c>
      <c r="AC68" s="125">
        <v>1153</v>
      </c>
      <c r="AD68" s="124">
        <v>0.20799999999999999</v>
      </c>
      <c r="AE68" s="124">
        <v>3.6999999999999998E-2</v>
      </c>
      <c r="AF68" s="124"/>
      <c r="AG68" s="124"/>
      <c r="AH68" s="124"/>
      <c r="AI68" s="124"/>
      <c r="AJ68" s="204"/>
      <c r="AK68" s="204"/>
      <c r="AL68" s="205" t="s">
        <v>106</v>
      </c>
      <c r="BC68" s="1">
        <f>(INT(AJ68/100)*100) + ((AJ68-(INT(AJ68/100)*100))*100/60)</f>
        <v>0</v>
      </c>
      <c r="BD68" s="1">
        <f>(INT(AK68/100)*100) + ((AK68-(INT(AK68/100)*100))*100/60)</f>
        <v>0</v>
      </c>
      <c r="BF68" s="1">
        <f>(INT(AD68/100)*100) + ((AD68-(INT(AD68/100)*100))*100/60)</f>
        <v>0.34666666666666668</v>
      </c>
      <c r="BH68" s="1" t="e">
        <f>(INT(#REF!/100)*100) + ((#REF!-(INT(#REF!/100)*100))*100/60)</f>
        <v>#REF!</v>
      </c>
      <c r="BJ68" s="1" t="e">
        <f>(INT(#REF!/100)*100) + ((#REF!-(INT(#REF!/100)*100))*100/60)</f>
        <v>#REF!</v>
      </c>
      <c r="BL68" s="1" t="e">
        <f>(INT(#REF!/100)*100) + ((#REF!-(INT(#REF!/100)*100))*100/60)</f>
        <v>#REF!</v>
      </c>
      <c r="BN68" s="1" t="e">
        <f>(INT(#REF!/100)*100) + ((#REF!-(INT(#REF!/100)*100))*100/60)</f>
        <v>#REF!</v>
      </c>
      <c r="BX68" s="1" t="str">
        <f>IF(CB68="chảy",IF(BY68="Sét",IF(V68&gt;=1.5,"Bùn sét","Sét chảy"),IF(BY68="Sét pha",IF(V68&gt;=1,"Bùn sét pha","Sét pha chảy"),IF(BY68="Cát pha",IF(V68&gt;=0.9,"Bùn cát pha","Cát pha chảy")))),BY68 &amp; " " &amp; CB68)</f>
        <v>Sét pha dẻo mềm</v>
      </c>
      <c r="BY68" s="1" t="str">
        <f>IF((1&lt;=AA68)*AND(AA68&lt;7),"Cát pha",IF((7&lt;=AA68)*AND(AA68&lt;=17),"Sét pha",IF(17&lt;AA68,"Sét")))</f>
        <v>Sét pha</v>
      </c>
      <c r="BZ68" s="1" t="str">
        <f>IF(AB68&lt;=0,"cứng",IF((0&lt;AB68)*AND(AB68&lt;=0.25),"nửa cứng",IF((0.25&lt;AB68)*AND(AB68&lt;=0.5),"dẻo cứng",IF((0.5&lt;AB68)*AND(AB68&lt;=0.75),"dẻo mềm",IF((0.75&lt;AB68)*AND(AB68&lt;=1),"dẻo chảy",IF(1&lt;AB68,"chảy"))))))</f>
        <v>dẻo mềm</v>
      </c>
      <c r="CA68" s="1" t="str">
        <f>IF(AB68&lt;=0,"rắn",IF(AB68&lt;=1,"dẻo","chảy"))</f>
        <v>dẻo</v>
      </c>
      <c r="CB68" s="1" t="str">
        <f>IF(BY68="Cát pha",CA68,BZ68)</f>
        <v>dẻo mềm</v>
      </c>
    </row>
    <row r="69" spans="1:80" ht="18" customHeight="1" x14ac:dyDescent="0.25">
      <c r="A69" s="170">
        <v>56</v>
      </c>
      <c r="B69" s="30" t="s">
        <v>52</v>
      </c>
      <c r="C69" s="30" t="s">
        <v>48</v>
      </c>
      <c r="D69" s="128">
        <v>6.8</v>
      </c>
      <c r="E69" s="128">
        <v>7</v>
      </c>
      <c r="F69" s="200">
        <v>31.7</v>
      </c>
      <c r="G69" s="200">
        <v>39.000000000000007</v>
      </c>
      <c r="H69" s="200">
        <v>12.2</v>
      </c>
      <c r="I69" s="200">
        <v>13.3</v>
      </c>
      <c r="J69" s="200">
        <v>3.8</v>
      </c>
      <c r="K69" s="200"/>
      <c r="L69" s="200"/>
      <c r="M69" s="200"/>
      <c r="N69" s="200"/>
      <c r="O69" s="200"/>
      <c r="P69" s="201"/>
      <c r="Q69" s="202"/>
      <c r="R69" s="200">
        <v>29.700000000000003</v>
      </c>
      <c r="S69" s="203">
        <v>1.79</v>
      </c>
      <c r="T69" s="203">
        <f>S69/(1+0.01*R69)</f>
        <v>1.380107941403238</v>
      </c>
      <c r="U69" s="203">
        <v>2.7</v>
      </c>
      <c r="V69" s="124">
        <f>-1+(U69/T69)</f>
        <v>0.95636871508379939</v>
      </c>
      <c r="W69" s="200">
        <f>V69/(V69+1)*100</f>
        <v>48.884891059139342</v>
      </c>
      <c r="X69" s="200">
        <f>U69*R69/V69</f>
        <v>83.8484140428763</v>
      </c>
      <c r="Y69" s="200">
        <v>38.299999999999997</v>
      </c>
      <c r="Z69" s="200">
        <v>21.9</v>
      </c>
      <c r="AA69" s="200">
        <f>Y69-Z69</f>
        <v>16.399999999999999</v>
      </c>
      <c r="AB69" s="124">
        <f>(R69-Z69)/AA69</f>
        <v>0.47560975609756129</v>
      </c>
      <c r="AC69" s="125">
        <v>1503</v>
      </c>
      <c r="AD69" s="124">
        <v>0.224</v>
      </c>
      <c r="AE69" s="124">
        <v>2.9000000000000001E-2</v>
      </c>
      <c r="AF69" s="124"/>
      <c r="AG69" s="124"/>
      <c r="AH69" s="124"/>
      <c r="AI69" s="124"/>
      <c r="AJ69" s="204"/>
      <c r="AK69" s="204"/>
      <c r="AL69" s="205" t="s">
        <v>105</v>
      </c>
      <c r="BC69" s="1">
        <f>(INT(AJ69/100)*100) + ((AJ69-(INT(AJ69/100)*100))*100/60)</f>
        <v>0</v>
      </c>
      <c r="BD69" s="1">
        <f>(INT(AK69/100)*100) + ((AK69-(INT(AK69/100)*100))*100/60)</f>
        <v>0</v>
      </c>
      <c r="BF69" s="1">
        <f>(INT(AD69/100)*100) + ((AD69-(INT(AD69/100)*100))*100/60)</f>
        <v>0.37333333333333335</v>
      </c>
      <c r="BH69" s="1" t="e">
        <f>(INT(#REF!/100)*100) + ((#REF!-(INT(#REF!/100)*100))*100/60)</f>
        <v>#REF!</v>
      </c>
      <c r="BJ69" s="1" t="e">
        <f>(INT(#REF!/100)*100) + ((#REF!-(INT(#REF!/100)*100))*100/60)</f>
        <v>#REF!</v>
      </c>
      <c r="BL69" s="1" t="e">
        <f>(INT(#REF!/100)*100) + ((#REF!-(INT(#REF!/100)*100))*100/60)</f>
        <v>#REF!</v>
      </c>
      <c r="BN69" s="1" t="e">
        <f>(INT(#REF!/100)*100) + ((#REF!-(INT(#REF!/100)*100))*100/60)</f>
        <v>#REF!</v>
      </c>
      <c r="BX69" s="1" t="str">
        <f>IF(CB69="chảy",IF(BY69="Sét",IF(V69&gt;=1.5,"Bùn sét","Sét chảy"),IF(BY69="Sét pha",IF(V69&gt;=1,"Bùn sét pha","Sét pha chảy"),IF(BY69="Cát pha",IF(V69&gt;=0.9,"Bùn cát pha","Cát pha chảy")))),BY69 &amp; " " &amp; CB69)</f>
        <v>Sét pha dẻo cứng</v>
      </c>
      <c r="BY69" s="1" t="str">
        <f>IF((1&lt;=AA69)*AND(AA69&lt;7),"Cát pha",IF((7&lt;=AA69)*AND(AA69&lt;=17),"Sét pha",IF(17&lt;AA69,"Sét")))</f>
        <v>Sét pha</v>
      </c>
      <c r="BZ69" s="1" t="str">
        <f>IF(AB69&lt;=0,"cứng",IF((0&lt;AB69)*AND(AB69&lt;=0.25),"nửa cứng",IF((0.25&lt;AB69)*AND(AB69&lt;=0.5),"dẻo cứng",IF((0.5&lt;AB69)*AND(AB69&lt;=0.75),"dẻo mềm",IF((0.75&lt;AB69)*AND(AB69&lt;=1),"dẻo chảy",IF(1&lt;AB69,"chảy"))))))</f>
        <v>dẻo cứng</v>
      </c>
      <c r="CA69" s="1" t="str">
        <f>IF(AB69&lt;=0,"rắn",IF(AB69&lt;=1,"dẻo","chảy"))</f>
        <v>dẻo</v>
      </c>
      <c r="CB69" s="1" t="str">
        <f>IF(BY69="Cát pha",CA69,BZ69)</f>
        <v>dẻo cứng</v>
      </c>
    </row>
    <row r="70" spans="1:80" ht="18" customHeight="1" x14ac:dyDescent="0.25">
      <c r="A70" s="170">
        <v>57</v>
      </c>
      <c r="B70" s="30" t="s">
        <v>52</v>
      </c>
      <c r="C70" s="30" t="s">
        <v>49</v>
      </c>
      <c r="D70" s="128">
        <v>8.8000000000000007</v>
      </c>
      <c r="E70" s="128">
        <v>9</v>
      </c>
      <c r="F70" s="200">
        <v>32.1</v>
      </c>
      <c r="G70" s="200">
        <v>30.6</v>
      </c>
      <c r="H70" s="200">
        <v>21.1</v>
      </c>
      <c r="I70" s="200">
        <v>3.8</v>
      </c>
      <c r="J70" s="200">
        <v>8.3000000000000007</v>
      </c>
      <c r="K70" s="200">
        <v>4.0999999999999996</v>
      </c>
      <c r="L70" s="200"/>
      <c r="M70" s="200"/>
      <c r="N70" s="200"/>
      <c r="O70" s="200"/>
      <c r="P70" s="201"/>
      <c r="Q70" s="201"/>
      <c r="R70" s="200">
        <v>35.700000000000003</v>
      </c>
      <c r="S70" s="203">
        <v>1.79</v>
      </c>
      <c r="T70" s="203">
        <f>S70/(1+0.01*R70)</f>
        <v>1.3190862196020634</v>
      </c>
      <c r="U70" s="203">
        <v>2.73</v>
      </c>
      <c r="V70" s="124">
        <f>-1+(U70/T70)</f>
        <v>1.0696145251396647</v>
      </c>
      <c r="W70" s="200">
        <f>V70/(V70+1)*100</f>
        <v>51.681823457799872</v>
      </c>
      <c r="X70" s="200">
        <f>U70*R70/V70</f>
        <v>91.11787256934835</v>
      </c>
      <c r="Y70" s="200">
        <v>41.2</v>
      </c>
      <c r="Z70" s="200">
        <v>24.900000000000002</v>
      </c>
      <c r="AA70" s="200">
        <f>Y70-Z70</f>
        <v>16.3</v>
      </c>
      <c r="AB70" s="124">
        <f>(R70-Z70)/AA70</f>
        <v>0.66257668711656448</v>
      </c>
      <c r="AC70" s="125">
        <v>828</v>
      </c>
      <c r="AD70" s="124">
        <v>0.17100000000000001</v>
      </c>
      <c r="AE70" s="124">
        <v>0.03</v>
      </c>
      <c r="AF70" s="124"/>
      <c r="AG70" s="124"/>
      <c r="AH70" s="124"/>
      <c r="AI70" s="124"/>
      <c r="AJ70" s="204"/>
      <c r="AK70" s="204"/>
      <c r="AL70" s="205" t="s">
        <v>106</v>
      </c>
      <c r="BC70" s="1">
        <f>(INT(AJ70/100)*100) + ((AJ70-(INT(AJ70/100)*100))*100/60)</f>
        <v>0</v>
      </c>
      <c r="BD70" s="1">
        <f>(INT(AK70/100)*100) + ((AK70-(INT(AK70/100)*100))*100/60)</f>
        <v>0</v>
      </c>
      <c r="BF70" s="1">
        <f>(INT(AD70/100)*100) + ((AD70-(INT(AD70/100)*100))*100/60)</f>
        <v>0.28500000000000003</v>
      </c>
      <c r="BH70" s="1" t="e">
        <f>(INT(#REF!/100)*100) + ((#REF!-(INT(#REF!/100)*100))*100/60)</f>
        <v>#REF!</v>
      </c>
      <c r="BJ70" s="1" t="e">
        <f>(INT(#REF!/100)*100) + ((#REF!-(INT(#REF!/100)*100))*100/60)</f>
        <v>#REF!</v>
      </c>
      <c r="BL70" s="1" t="e">
        <f>(INT(#REF!/100)*100) + ((#REF!-(INT(#REF!/100)*100))*100/60)</f>
        <v>#REF!</v>
      </c>
      <c r="BN70" s="1" t="e">
        <f>(INT(#REF!/100)*100) + ((#REF!-(INT(#REF!/100)*100))*100/60)</f>
        <v>#REF!</v>
      </c>
      <c r="BX70" s="1" t="str">
        <f>IF(CB70="chảy",IF(BY70="Sét",IF(V70&gt;=1.5,"Bùn sét","Sét chảy"),IF(BY70="Sét pha",IF(V70&gt;=1,"Bùn sét pha","Sét pha chảy"),IF(BY70="Cát pha",IF(V70&gt;=0.9,"Bùn cát pha","Cát pha chảy")))),BY70 &amp; " " &amp; CB70)</f>
        <v>Sét pha dẻo mềm</v>
      </c>
      <c r="BY70" s="1" t="str">
        <f>IF((1&lt;=AA70)*AND(AA70&lt;7),"Cát pha",IF((7&lt;=AA70)*AND(AA70&lt;=17),"Sét pha",IF(17&lt;AA70,"Sét")))</f>
        <v>Sét pha</v>
      </c>
      <c r="BZ70" s="1" t="str">
        <f>IF(AB70&lt;=0,"cứng",IF((0&lt;AB70)*AND(AB70&lt;=0.25),"nửa cứng",IF((0.25&lt;AB70)*AND(AB70&lt;=0.5),"dẻo cứng",IF((0.5&lt;AB70)*AND(AB70&lt;=0.75),"dẻo mềm",IF((0.75&lt;AB70)*AND(AB70&lt;=1),"dẻo chảy",IF(1&lt;AB70,"chảy"))))))</f>
        <v>dẻo mềm</v>
      </c>
      <c r="CA70" s="1" t="str">
        <f>IF(AB70&lt;=0,"rắn",IF(AB70&lt;=1,"dẻo","chảy"))</f>
        <v>dẻo</v>
      </c>
      <c r="CB70" s="1" t="str">
        <f>IF(BY70="Cát pha",CA70,BZ70)</f>
        <v>dẻo mềm</v>
      </c>
    </row>
    <row r="71" spans="1:80" ht="18" customHeight="1" x14ac:dyDescent="0.25">
      <c r="A71" s="170">
        <v>58</v>
      </c>
      <c r="B71" s="30" t="s">
        <v>52</v>
      </c>
      <c r="C71" s="30" t="s">
        <v>54</v>
      </c>
      <c r="D71" s="128">
        <v>10.8</v>
      </c>
      <c r="E71" s="128">
        <v>11</v>
      </c>
      <c r="F71" s="200">
        <v>6.6</v>
      </c>
      <c r="G71" s="200">
        <v>18.899999999999999</v>
      </c>
      <c r="H71" s="200">
        <v>24.100000000000016</v>
      </c>
      <c r="I71" s="200">
        <v>24.1</v>
      </c>
      <c r="J71" s="200">
        <v>11.5</v>
      </c>
      <c r="K71" s="200">
        <v>14.8</v>
      </c>
      <c r="L71" s="200"/>
      <c r="M71" s="200"/>
      <c r="N71" s="200"/>
      <c r="O71" s="200"/>
      <c r="P71" s="201"/>
      <c r="Q71" s="201"/>
      <c r="R71" s="200">
        <v>25.1</v>
      </c>
      <c r="S71" s="203">
        <v>1.82</v>
      </c>
      <c r="T71" s="203">
        <f>S71/(1+0.01*R71)</f>
        <v>1.4548361310951241</v>
      </c>
      <c r="U71" s="203">
        <v>2.69</v>
      </c>
      <c r="V71" s="124">
        <f>-1+(U71/T71)</f>
        <v>0.84900549450549412</v>
      </c>
      <c r="W71" s="200">
        <f>V71/(V71+1)*100</f>
        <v>45.916872449995381</v>
      </c>
      <c r="X71" s="200">
        <f>U71*R71/V71</f>
        <v>79.527164944116947</v>
      </c>
      <c r="Y71" s="200">
        <v>27.799999999999997</v>
      </c>
      <c r="Z71" s="200">
        <v>23.5</v>
      </c>
      <c r="AA71" s="200">
        <f>Y71-Z71</f>
        <v>4.2999999999999972</v>
      </c>
      <c r="AB71" s="124">
        <f>(R71-Z71)/AA71</f>
        <v>0.3720930232558145</v>
      </c>
      <c r="AC71" s="125">
        <v>1406</v>
      </c>
      <c r="AD71" s="124">
        <v>0.13499999999999998</v>
      </c>
      <c r="AE71" s="124">
        <v>2.8000000000000001E-2</v>
      </c>
      <c r="AF71" s="124"/>
      <c r="AG71" s="124"/>
      <c r="AH71" s="124"/>
      <c r="AI71" s="124"/>
      <c r="AJ71" s="204"/>
      <c r="AK71" s="204"/>
      <c r="AL71" s="205" t="s">
        <v>107</v>
      </c>
      <c r="BC71" s="1">
        <f>(INT(AJ71/100)*100) + ((AJ71-(INT(AJ71/100)*100))*100/60)</f>
        <v>0</v>
      </c>
      <c r="BD71" s="1">
        <f>(INT(AK71/100)*100) + ((AK71-(INT(AK71/100)*100))*100/60)</f>
        <v>0</v>
      </c>
      <c r="BF71" s="1">
        <f>(INT(AD71/100)*100) + ((AD71-(INT(AD71/100)*100))*100/60)</f>
        <v>0.22499999999999998</v>
      </c>
      <c r="BH71" s="1" t="e">
        <f>(INT(#REF!/100)*100) + ((#REF!-(INT(#REF!/100)*100))*100/60)</f>
        <v>#REF!</v>
      </c>
      <c r="BJ71" s="1" t="e">
        <f>(INT(#REF!/100)*100) + ((#REF!-(INT(#REF!/100)*100))*100/60)</f>
        <v>#REF!</v>
      </c>
      <c r="BL71" s="1" t="e">
        <f>(INT(#REF!/100)*100) + ((#REF!-(INT(#REF!/100)*100))*100/60)</f>
        <v>#REF!</v>
      </c>
      <c r="BN71" s="1" t="e">
        <f>(INT(#REF!/100)*100) + ((#REF!-(INT(#REF!/100)*100))*100/60)</f>
        <v>#REF!</v>
      </c>
      <c r="BX71" s="1" t="str">
        <f>IF(CB71="chảy",IF(BY71="Sét",IF(V71&gt;=1.5,"Bùn sét","Sét chảy"),IF(BY71="Sét pha",IF(V71&gt;=1,"Bùn sét pha","Sét pha chảy"),IF(BY71="Cát pha",IF(V71&gt;=0.9,"Bùn cát pha","Cát pha chảy")))),BY71 &amp; " " &amp; CB71)</f>
        <v>Cát pha dẻo</v>
      </c>
      <c r="BY71" s="1" t="str">
        <f>IF((1&lt;=AA71)*AND(AA71&lt;7),"Cát pha",IF((7&lt;=AA71)*AND(AA71&lt;=17),"Sét pha",IF(17&lt;AA71,"Sét")))</f>
        <v>Cát pha</v>
      </c>
      <c r="BZ71" s="1" t="str">
        <f>IF(AB71&lt;=0,"cứng",IF((0&lt;AB71)*AND(AB71&lt;=0.25),"nửa cứng",IF((0.25&lt;AB71)*AND(AB71&lt;=0.5),"dẻo cứng",IF((0.5&lt;AB71)*AND(AB71&lt;=0.75),"dẻo mềm",IF((0.75&lt;AB71)*AND(AB71&lt;=1),"dẻo chảy",IF(1&lt;AB71,"chảy"))))))</f>
        <v>dẻo cứng</v>
      </c>
      <c r="CA71" s="1" t="str">
        <f>IF(AB71&lt;=0,"rắn",IF(AB71&lt;=1,"dẻo","chảy"))</f>
        <v>dẻo</v>
      </c>
      <c r="CB71" s="1" t="str">
        <f>IF(BY71="Cát pha",CA71,BZ71)</f>
        <v>dẻo</v>
      </c>
    </row>
    <row r="72" spans="1:80" ht="18" customHeight="1" x14ac:dyDescent="0.25">
      <c r="A72" s="170">
        <v>59</v>
      </c>
      <c r="B72" s="30" t="s">
        <v>52</v>
      </c>
      <c r="C72" s="30" t="s">
        <v>58</v>
      </c>
      <c r="D72" s="128">
        <v>12.8</v>
      </c>
      <c r="E72" s="128">
        <v>13</v>
      </c>
      <c r="F72" s="200">
        <v>5.3</v>
      </c>
      <c r="G72" s="200">
        <v>22.400000000000002</v>
      </c>
      <c r="H72" s="200">
        <v>28.8</v>
      </c>
      <c r="I72" s="200">
        <v>31</v>
      </c>
      <c r="J72" s="200">
        <v>5.5</v>
      </c>
      <c r="K72" s="200">
        <v>1.6</v>
      </c>
      <c r="L72" s="200">
        <v>2</v>
      </c>
      <c r="M72" s="200">
        <v>3.4</v>
      </c>
      <c r="N72" s="200"/>
      <c r="O72" s="200"/>
      <c r="P72" s="201"/>
      <c r="Q72" s="201"/>
      <c r="R72" s="200">
        <v>27.6</v>
      </c>
      <c r="S72" s="203">
        <v>1.79</v>
      </c>
      <c r="T72" s="203">
        <f>S72/(1+0.01*R72)</f>
        <v>1.4028213166144201</v>
      </c>
      <c r="U72" s="203">
        <v>2.68</v>
      </c>
      <c r="V72" s="124">
        <f>-1+(U72/T72)</f>
        <v>0.91043575418994416</v>
      </c>
      <c r="W72" s="200">
        <f>V72/(V72+1)*100</f>
        <v>47.655921021849998</v>
      </c>
      <c r="X72" s="200">
        <f>U72*R72/V72</f>
        <v>81.244612439251881</v>
      </c>
      <c r="Y72" s="200">
        <v>29.200000000000003</v>
      </c>
      <c r="Z72" s="200">
        <v>23.900000000000006</v>
      </c>
      <c r="AA72" s="200">
        <f>Y72-Z72</f>
        <v>5.2999999999999972</v>
      </c>
      <c r="AB72" s="124">
        <f>(R72-Z72)/AA72</f>
        <v>0.69811320754716943</v>
      </c>
      <c r="AC72" s="125">
        <v>1202</v>
      </c>
      <c r="AD72" s="124">
        <v>0.124</v>
      </c>
      <c r="AE72" s="124">
        <v>2.7E-2</v>
      </c>
      <c r="AF72" s="124"/>
      <c r="AG72" s="124"/>
      <c r="AH72" s="124"/>
      <c r="AI72" s="124"/>
      <c r="AJ72" s="204"/>
      <c r="AK72" s="204"/>
      <c r="AL72" s="205" t="s">
        <v>107</v>
      </c>
      <c r="BC72" s="1">
        <f>(INT(AJ72/100)*100) + ((AJ72-(INT(AJ72/100)*100))*100/60)</f>
        <v>0</v>
      </c>
      <c r="BD72" s="1">
        <f>(INT(AK72/100)*100) + ((AK72-(INT(AK72/100)*100))*100/60)</f>
        <v>0</v>
      </c>
      <c r="BF72" s="1">
        <f>(INT(AD72/100)*100) + ((AD72-(INT(AD72/100)*100))*100/60)</f>
        <v>0.20666666666666667</v>
      </c>
      <c r="BH72" s="1" t="e">
        <f>(INT(#REF!/100)*100) + ((#REF!-(INT(#REF!/100)*100))*100/60)</f>
        <v>#REF!</v>
      </c>
      <c r="BJ72" s="1" t="e">
        <f>(INT(#REF!/100)*100) + ((#REF!-(INT(#REF!/100)*100))*100/60)</f>
        <v>#REF!</v>
      </c>
      <c r="BL72" s="1" t="e">
        <f>(INT(#REF!/100)*100) + ((#REF!-(INT(#REF!/100)*100))*100/60)</f>
        <v>#REF!</v>
      </c>
      <c r="BN72" s="1" t="e">
        <f>(INT(#REF!/100)*100) + ((#REF!-(INT(#REF!/100)*100))*100/60)</f>
        <v>#REF!</v>
      </c>
      <c r="BX72" s="1" t="str">
        <f>IF(CB72="chảy",IF(BY72="Sét",IF(V72&gt;=1.5,"Bùn sét","Sét chảy"),IF(BY72="Sét pha",IF(V72&gt;=1,"Bùn sét pha","Sét pha chảy"),IF(BY72="Cát pha",IF(V72&gt;=0.9,"Bùn cát pha","Cát pha chảy")))),BY72 &amp; " " &amp; CB72)</f>
        <v>Cát pha dẻo</v>
      </c>
      <c r="BY72" s="1" t="str">
        <f>IF((1&lt;=AA72)*AND(AA72&lt;7),"Cát pha",IF((7&lt;=AA72)*AND(AA72&lt;=17),"Sét pha",IF(17&lt;AA72,"Sét")))</f>
        <v>Cát pha</v>
      </c>
      <c r="BZ72" s="1" t="str">
        <f>IF(AB72&lt;=0,"cứng",IF((0&lt;AB72)*AND(AB72&lt;=0.25),"nửa cứng",IF((0.25&lt;AB72)*AND(AB72&lt;=0.5),"dẻo cứng",IF((0.5&lt;AB72)*AND(AB72&lt;=0.75),"dẻo mềm",IF((0.75&lt;AB72)*AND(AB72&lt;=1),"dẻo chảy",IF(1&lt;AB72,"chảy"))))))</f>
        <v>dẻo mềm</v>
      </c>
      <c r="CA72" s="1" t="str">
        <f>IF(AB72&lt;=0,"rắn",IF(AB72&lt;=1,"dẻo","chảy"))</f>
        <v>dẻo</v>
      </c>
      <c r="CB72" s="1" t="str">
        <f>IF(BY72="Cát pha",CA72,BZ72)</f>
        <v>dẻo</v>
      </c>
    </row>
    <row r="73" spans="1:80" ht="18" customHeight="1" x14ac:dyDescent="0.25">
      <c r="A73" s="170">
        <v>60</v>
      </c>
      <c r="B73" s="30" t="s">
        <v>52</v>
      </c>
      <c r="C73" s="30" t="s">
        <v>60</v>
      </c>
      <c r="D73" s="128">
        <v>14.8</v>
      </c>
      <c r="E73" s="128">
        <v>15</v>
      </c>
      <c r="F73" s="200">
        <v>20.500000000000007</v>
      </c>
      <c r="G73" s="200">
        <v>25.7</v>
      </c>
      <c r="H73" s="200">
        <v>15.8</v>
      </c>
      <c r="I73" s="200">
        <v>9.1</v>
      </c>
      <c r="J73" s="200">
        <v>1.8</v>
      </c>
      <c r="K73" s="200">
        <v>2</v>
      </c>
      <c r="L73" s="200">
        <v>7.5</v>
      </c>
      <c r="M73" s="200">
        <v>8.1999999999999993</v>
      </c>
      <c r="N73" s="200">
        <v>9.4</v>
      </c>
      <c r="O73" s="200"/>
      <c r="P73" s="201"/>
      <c r="Q73" s="201"/>
      <c r="R73" s="200">
        <v>29.6</v>
      </c>
      <c r="S73" s="203">
        <v>1.89</v>
      </c>
      <c r="T73" s="203">
        <f>S73/(1+0.01*R73)</f>
        <v>1.4583333333333333</v>
      </c>
      <c r="U73" s="203">
        <v>2.68</v>
      </c>
      <c r="V73" s="124">
        <f>-1+(U73/T73)</f>
        <v>0.83771428571428586</v>
      </c>
      <c r="W73" s="200">
        <f>V73/(V73+1)*100</f>
        <v>45.584577114427866</v>
      </c>
      <c r="X73" s="200">
        <f>U73*R73/V73</f>
        <v>94.695770804911305</v>
      </c>
      <c r="Y73" s="200">
        <v>43.2</v>
      </c>
      <c r="Z73" s="200">
        <v>27.400000000000002</v>
      </c>
      <c r="AA73" s="200">
        <f>Y73-Z73</f>
        <v>15.8</v>
      </c>
      <c r="AB73" s="124">
        <f>(R73-Z73)/AA73</f>
        <v>0.13924050632911386</v>
      </c>
      <c r="AC73" s="125">
        <v>1827</v>
      </c>
      <c r="AD73" s="124">
        <v>0.24000000000000002</v>
      </c>
      <c r="AE73" s="124">
        <v>2.1999999999999999E-2</v>
      </c>
      <c r="AF73" s="124"/>
      <c r="AG73" s="124"/>
      <c r="AH73" s="124"/>
      <c r="AI73" s="124"/>
      <c r="AJ73" s="204"/>
      <c r="AK73" s="204"/>
      <c r="AL73" s="205" t="s">
        <v>108</v>
      </c>
      <c r="BC73" s="1">
        <f>(INT(AJ73/100)*100) + ((AJ73-(INT(AJ73/100)*100))*100/60)</f>
        <v>0</v>
      </c>
      <c r="BD73" s="1">
        <f>(INT(AK73/100)*100) + ((AK73-(INT(AK73/100)*100))*100/60)</f>
        <v>0</v>
      </c>
      <c r="BF73" s="1">
        <f>(INT(AD73/100)*100) + ((AD73-(INT(AD73/100)*100))*100/60)</f>
        <v>0.40000000000000008</v>
      </c>
      <c r="BH73" s="1" t="e">
        <f>(INT(#REF!/100)*100) + ((#REF!-(INT(#REF!/100)*100))*100/60)</f>
        <v>#REF!</v>
      </c>
      <c r="BJ73" s="1" t="e">
        <f>(INT(#REF!/100)*100) + ((#REF!-(INT(#REF!/100)*100))*100/60)</f>
        <v>#REF!</v>
      </c>
      <c r="BL73" s="1" t="e">
        <f>(INT(#REF!/100)*100) + ((#REF!-(INT(#REF!/100)*100))*100/60)</f>
        <v>#REF!</v>
      </c>
      <c r="BN73" s="1" t="e">
        <f>(INT(#REF!/100)*100) + ((#REF!-(INT(#REF!/100)*100))*100/60)</f>
        <v>#REF!</v>
      </c>
      <c r="BX73" s="1" t="str">
        <f>IF(CB73="chảy",IF(BY73="Sét",IF(V73&gt;=1.5,"Bùn sét","Sét chảy"),IF(BY73="Sét pha",IF(V73&gt;=1,"Bùn sét pha","Sét pha chảy"),IF(BY73="Cát pha",IF(V73&gt;=0.9,"Bùn cát pha","Cát pha chảy")))),BY73 &amp; " " &amp; CB73)</f>
        <v>Sét pha nửa cứng</v>
      </c>
      <c r="BY73" s="1" t="str">
        <f>IF((1&lt;=AA73)*AND(AA73&lt;7),"Cát pha",IF((7&lt;=AA73)*AND(AA73&lt;=17),"Sét pha",IF(17&lt;AA73,"Sét")))</f>
        <v>Sét pha</v>
      </c>
      <c r="BZ73" s="1" t="str">
        <f>IF(AB73&lt;=0,"cứng",IF((0&lt;AB73)*AND(AB73&lt;=0.25),"nửa cứng",IF((0.25&lt;AB73)*AND(AB73&lt;=0.5),"dẻo cứng",IF((0.5&lt;AB73)*AND(AB73&lt;=0.75),"dẻo mềm",IF((0.75&lt;AB73)*AND(AB73&lt;=1),"dẻo chảy",IF(1&lt;AB73,"chảy"))))))</f>
        <v>nửa cứng</v>
      </c>
      <c r="CA73" s="1" t="str">
        <f>IF(AB73&lt;=0,"rắn",IF(AB73&lt;=1,"dẻo","chảy"))</f>
        <v>dẻo</v>
      </c>
      <c r="CB73" s="1" t="str">
        <f>IF(BY73="Cát pha",CA73,BZ73)</f>
        <v>nửa cứng</v>
      </c>
    </row>
    <row r="74" spans="1:80" ht="18" customHeight="1" x14ac:dyDescent="0.25">
      <c r="A74" s="170">
        <v>61</v>
      </c>
      <c r="B74" s="30" t="s">
        <v>52</v>
      </c>
      <c r="C74" s="30" t="s">
        <v>62</v>
      </c>
      <c r="D74" s="128">
        <v>16.8</v>
      </c>
      <c r="E74" s="128">
        <v>17</v>
      </c>
      <c r="F74" s="200">
        <v>25.211139725008188</v>
      </c>
      <c r="G74" s="200">
        <v>11.788860274991812</v>
      </c>
      <c r="H74" s="200">
        <v>21.9</v>
      </c>
      <c r="I74" s="200">
        <v>13.7</v>
      </c>
      <c r="J74" s="200">
        <v>9.1</v>
      </c>
      <c r="K74" s="200">
        <v>8.4</v>
      </c>
      <c r="L74" s="200">
        <v>1.3</v>
      </c>
      <c r="M74" s="200">
        <v>5.7</v>
      </c>
      <c r="N74" s="200">
        <v>2.9</v>
      </c>
      <c r="O74" s="200"/>
      <c r="P74" s="201"/>
      <c r="Q74" s="201"/>
      <c r="R74" s="200">
        <v>30.4</v>
      </c>
      <c r="S74" s="203">
        <v>1.86</v>
      </c>
      <c r="T74" s="203">
        <f>S74/(1+0.01*R74)</f>
        <v>1.4263803680981595</v>
      </c>
      <c r="U74" s="203">
        <v>2.73</v>
      </c>
      <c r="V74" s="124">
        <f>-1+(U74/T74)</f>
        <v>0.91393548387096768</v>
      </c>
      <c r="W74" s="200">
        <f>V74/(V74+1)*100</f>
        <v>47.751634868199282</v>
      </c>
      <c r="X74" s="200">
        <f>U74*R74/V74</f>
        <v>90.807285048708167</v>
      </c>
      <c r="Y74" s="200">
        <v>42.1</v>
      </c>
      <c r="Z74" s="200">
        <v>28.6</v>
      </c>
      <c r="AA74" s="200">
        <f>Y74-Z74</f>
        <v>13.5</v>
      </c>
      <c r="AB74" s="124">
        <f>(R74-Z74)/AA74</f>
        <v>0.13333333333333311</v>
      </c>
      <c r="AC74" s="125">
        <v>1802</v>
      </c>
      <c r="AD74" s="124">
        <v>0.26699999999999996</v>
      </c>
      <c r="AE74" s="124">
        <v>2.8000000000000001E-2</v>
      </c>
      <c r="AF74" s="124"/>
      <c r="AG74" s="124"/>
      <c r="AH74" s="124"/>
      <c r="AI74" s="124"/>
      <c r="AJ74" s="204"/>
      <c r="AK74" s="204"/>
      <c r="AL74" s="205" t="s">
        <v>108</v>
      </c>
      <c r="BC74" s="1">
        <f>(INT(AJ74/100)*100) + ((AJ74-(INT(AJ74/100)*100))*100/60)</f>
        <v>0</v>
      </c>
      <c r="BD74" s="1">
        <f>(INT(AK74/100)*100) + ((AK74-(INT(AK74/100)*100))*100/60)</f>
        <v>0</v>
      </c>
      <c r="BF74" s="1">
        <f>(INT(AD74/100)*100) + ((AD74-(INT(AD74/100)*100))*100/60)</f>
        <v>0.44499999999999995</v>
      </c>
      <c r="BH74" s="1" t="e">
        <f>(INT(#REF!/100)*100) + ((#REF!-(INT(#REF!/100)*100))*100/60)</f>
        <v>#REF!</v>
      </c>
      <c r="BJ74" s="1" t="e">
        <f>(INT(#REF!/100)*100) + ((#REF!-(INT(#REF!/100)*100))*100/60)</f>
        <v>#REF!</v>
      </c>
      <c r="BL74" s="1" t="e">
        <f>(INT(#REF!/100)*100) + ((#REF!-(INT(#REF!/100)*100))*100/60)</f>
        <v>#REF!</v>
      </c>
      <c r="BN74" s="1" t="e">
        <f>(INT(#REF!/100)*100) + ((#REF!-(INT(#REF!/100)*100))*100/60)</f>
        <v>#REF!</v>
      </c>
      <c r="BX74" s="1" t="str">
        <f>IF(CB74="chảy",IF(BY74="Sét",IF(V74&gt;=1.5,"Bùn sét","Sét chảy"),IF(BY74="Sét pha",IF(V74&gt;=1,"Bùn sét pha","Sét pha chảy"),IF(BY74="Cát pha",IF(V74&gt;=0.9,"Bùn cát pha","Cát pha chảy")))),BY74 &amp; " " &amp; CB74)</f>
        <v>Sét pha nửa cứng</v>
      </c>
      <c r="BY74" s="1" t="str">
        <f>IF((1&lt;=AA74)*AND(AA74&lt;7),"Cát pha",IF((7&lt;=AA74)*AND(AA74&lt;=17),"Sét pha",IF(17&lt;AA74,"Sét")))</f>
        <v>Sét pha</v>
      </c>
      <c r="BZ74" s="1" t="str">
        <f>IF(AB74&lt;=0,"cứng",IF((0&lt;AB74)*AND(AB74&lt;=0.25),"nửa cứng",IF((0.25&lt;AB74)*AND(AB74&lt;=0.5),"dẻo cứng",IF((0.5&lt;AB74)*AND(AB74&lt;=0.75),"dẻo mềm",IF((0.75&lt;AB74)*AND(AB74&lt;=1),"dẻo chảy",IF(1&lt;AB74,"chảy"))))))</f>
        <v>nửa cứng</v>
      </c>
      <c r="CA74" s="1" t="str">
        <f>IF(AB74&lt;=0,"rắn",IF(AB74&lt;=1,"dẻo","chảy"))</f>
        <v>dẻo</v>
      </c>
      <c r="CB74" s="1" t="str">
        <f>IF(BY74="Cát pha",CA74,BZ74)</f>
        <v>nửa cứng</v>
      </c>
    </row>
    <row r="75" spans="1:80" ht="18" customHeight="1" x14ac:dyDescent="0.25">
      <c r="A75" s="170">
        <v>62</v>
      </c>
      <c r="B75" s="30" t="s">
        <v>52</v>
      </c>
      <c r="C75" s="30" t="s">
        <v>63</v>
      </c>
      <c r="D75" s="128">
        <v>19</v>
      </c>
      <c r="E75" s="128">
        <v>19.2</v>
      </c>
      <c r="F75" s="200">
        <v>27.7</v>
      </c>
      <c r="G75" s="200">
        <v>15.5</v>
      </c>
      <c r="H75" s="200">
        <v>19.899999999999999</v>
      </c>
      <c r="I75" s="200">
        <v>7</v>
      </c>
      <c r="J75" s="200">
        <v>2.1</v>
      </c>
      <c r="K75" s="200">
        <v>5</v>
      </c>
      <c r="L75" s="200">
        <v>2.7</v>
      </c>
      <c r="M75" s="200">
        <v>7.2</v>
      </c>
      <c r="N75" s="200">
        <v>4.5999999999999996</v>
      </c>
      <c r="O75" s="200">
        <v>8.3000000000000007</v>
      </c>
      <c r="P75" s="201"/>
      <c r="Q75" s="201"/>
      <c r="R75" s="200">
        <v>27.5</v>
      </c>
      <c r="S75" s="203">
        <v>1.93</v>
      </c>
      <c r="T75" s="203">
        <f>S75/(1+0.01*R75)</f>
        <v>1.5137254901960784</v>
      </c>
      <c r="U75" s="203">
        <v>2.71</v>
      </c>
      <c r="V75" s="124">
        <f>-1+(U75/T75)</f>
        <v>0.79028497409326426</v>
      </c>
      <c r="W75" s="200">
        <f>V75/(V75+1)*100</f>
        <v>44.142970841473122</v>
      </c>
      <c r="X75" s="200">
        <f>U75*R75/V75</f>
        <v>94.301425995738413</v>
      </c>
      <c r="Y75" s="200">
        <v>40</v>
      </c>
      <c r="Z75" s="200">
        <v>26.7</v>
      </c>
      <c r="AA75" s="200">
        <f>Y75-Z75</f>
        <v>13.3</v>
      </c>
      <c r="AB75" s="124">
        <f>(R75-Z75)/AA75</f>
        <v>6.0150375939849676E-2</v>
      </c>
      <c r="AC75" s="125">
        <v>1810</v>
      </c>
      <c r="AD75" s="124">
        <v>0.25800000000000001</v>
      </c>
      <c r="AE75" s="124">
        <v>2.1999999999999999E-2</v>
      </c>
      <c r="AF75" s="124"/>
      <c r="AG75" s="124"/>
      <c r="AH75" s="124"/>
      <c r="AI75" s="124"/>
      <c r="AJ75" s="204"/>
      <c r="AK75" s="204"/>
      <c r="AL75" s="205" t="s">
        <v>108</v>
      </c>
      <c r="BC75" s="1">
        <f>(INT(AJ75/100)*100) + ((AJ75-(INT(AJ75/100)*100))*100/60)</f>
        <v>0</v>
      </c>
      <c r="BD75" s="1">
        <f>(INT(AK75/100)*100) + ((AK75-(INT(AK75/100)*100))*100/60)</f>
        <v>0</v>
      </c>
      <c r="BF75" s="1">
        <f>(INT(AD75/100)*100) + ((AD75-(INT(AD75/100)*100))*100/60)</f>
        <v>0.43</v>
      </c>
      <c r="BH75" s="1" t="e">
        <f>(INT(#REF!/100)*100) + ((#REF!-(INT(#REF!/100)*100))*100/60)</f>
        <v>#REF!</v>
      </c>
      <c r="BJ75" s="1" t="e">
        <f>(INT(#REF!/100)*100) + ((#REF!-(INT(#REF!/100)*100))*100/60)</f>
        <v>#REF!</v>
      </c>
      <c r="BL75" s="1" t="e">
        <f>(INT(#REF!/100)*100) + ((#REF!-(INT(#REF!/100)*100))*100/60)</f>
        <v>#REF!</v>
      </c>
      <c r="BN75" s="1" t="e">
        <f>(INT(#REF!/100)*100) + ((#REF!-(INT(#REF!/100)*100))*100/60)</f>
        <v>#REF!</v>
      </c>
      <c r="BX75" s="1" t="str">
        <f>IF(CB75="chảy",IF(BY75="Sét",IF(V75&gt;=1.5,"Bùn sét","Sét chảy"),IF(BY75="Sét pha",IF(V75&gt;=1,"Bùn sét pha","Sét pha chảy"),IF(BY75="Cát pha",IF(V75&gt;=0.9,"Bùn cát pha","Cát pha chảy")))),BY75 &amp; " " &amp; CB75)</f>
        <v>Sét pha nửa cứng</v>
      </c>
      <c r="BY75" s="1" t="str">
        <f>IF((1&lt;=AA75)*AND(AA75&lt;7),"Cát pha",IF((7&lt;=AA75)*AND(AA75&lt;=17),"Sét pha",IF(17&lt;AA75,"Sét")))</f>
        <v>Sét pha</v>
      </c>
      <c r="BZ75" s="1" t="str">
        <f>IF(AB75&lt;=0,"cứng",IF((0&lt;AB75)*AND(AB75&lt;=0.25),"nửa cứng",IF((0.25&lt;AB75)*AND(AB75&lt;=0.5),"dẻo cứng",IF((0.5&lt;AB75)*AND(AB75&lt;=0.75),"dẻo mềm",IF((0.75&lt;AB75)*AND(AB75&lt;=1),"dẻo chảy",IF(1&lt;AB75,"chảy"))))))</f>
        <v>nửa cứng</v>
      </c>
      <c r="CA75" s="1" t="str">
        <f>IF(AB75&lt;=0,"rắn",IF(AB75&lt;=1,"dẻo","chảy"))</f>
        <v>dẻo</v>
      </c>
      <c r="CB75" s="1" t="str">
        <f>IF(BY75="Cát pha",CA75,BZ75)</f>
        <v>nửa cứng</v>
      </c>
    </row>
    <row r="76" spans="1:80" ht="18" customHeight="1" x14ac:dyDescent="0.25">
      <c r="A76" s="170">
        <v>63</v>
      </c>
      <c r="B76" s="30" t="s">
        <v>52</v>
      </c>
      <c r="C76" s="30" t="s">
        <v>68</v>
      </c>
      <c r="D76" s="128">
        <v>21</v>
      </c>
      <c r="E76" s="128">
        <v>21.45</v>
      </c>
      <c r="F76" s="203"/>
      <c r="G76" s="206"/>
      <c r="H76" s="207">
        <v>4</v>
      </c>
      <c r="I76" s="207">
        <v>6.8</v>
      </c>
      <c r="J76" s="207">
        <v>65.5</v>
      </c>
      <c r="K76" s="207">
        <v>11.9</v>
      </c>
      <c r="L76" s="207">
        <v>11.8</v>
      </c>
      <c r="M76" s="207"/>
      <c r="N76" s="207"/>
      <c r="O76" s="208"/>
      <c r="P76" s="209"/>
      <c r="Q76" s="209"/>
      <c r="R76" s="207">
        <v>11.2</v>
      </c>
      <c r="S76" s="206"/>
      <c r="T76" s="206"/>
      <c r="U76" s="206">
        <v>2.71</v>
      </c>
      <c r="V76" s="208"/>
      <c r="W76" s="207"/>
      <c r="X76" s="207"/>
      <c r="Y76" s="207"/>
      <c r="Z76" s="207"/>
      <c r="AA76" s="207"/>
      <c r="AB76" s="208"/>
      <c r="AC76" s="210"/>
      <c r="AD76" s="208"/>
      <c r="AE76" s="208"/>
      <c r="AF76" s="208">
        <v>1.2509999999999999</v>
      </c>
      <c r="AG76" s="208">
        <v>1.1759999999999999</v>
      </c>
      <c r="AH76" s="206">
        <v>0.76</v>
      </c>
      <c r="AI76" s="206">
        <v>0.64</v>
      </c>
      <c r="AJ76" s="125">
        <v>3233</v>
      </c>
      <c r="AK76" s="125">
        <v>2411</v>
      </c>
      <c r="AL76" s="211" t="s">
        <v>109</v>
      </c>
      <c r="BC76" s="1">
        <f>(INT(AJ76/100)*100) + ((AJ76-(INT(AJ76/100)*100))*100/60)</f>
        <v>3255</v>
      </c>
      <c r="BD76" s="1">
        <f>(INT(AK76/100)*100) + ((AK76-(INT(AK76/100)*100))*100/60)</f>
        <v>2418.3333333333335</v>
      </c>
      <c r="BF76" s="1">
        <f>(INT(AD76/100)*100) + ((AD76-(INT(AD76/100)*100))*100/60)</f>
        <v>0</v>
      </c>
      <c r="BH76" s="1" t="e">
        <f>(INT(#REF!/100)*100) + ((#REF!-(INT(#REF!/100)*100))*100/60)</f>
        <v>#REF!</v>
      </c>
      <c r="BJ76" s="1" t="e">
        <f>(INT(#REF!/100)*100) + ((#REF!-(INT(#REF!/100)*100))*100/60)</f>
        <v>#REF!</v>
      </c>
      <c r="BL76" s="1" t="e">
        <f>(INT(#REF!/100)*100) + ((#REF!-(INT(#REF!/100)*100))*100/60)</f>
        <v>#REF!</v>
      </c>
      <c r="BN76" s="1" t="e">
        <f>(INT(#REF!/100)*100) + ((#REF!-(INT(#REF!/100)*100))*100/60)</f>
        <v>#REF!</v>
      </c>
      <c r="BX76" s="1" t="str">
        <f>IF(CB76="chảy",IF(BY76="Sét",IF(V76&gt;=1.5,"Bùn sét","Sét chảy"),IF(BY76="Sét pha",IF(V76&gt;=1,"Bùn sét pha","Sét pha chảy"),IF(BY76="Cát pha",IF(V76&gt;=0.9,"Bùn cát pha","Cát pha chảy")))),BY76 &amp; " " &amp; CB76)</f>
        <v>FALSE cứng</v>
      </c>
      <c r="BY76" s="1" t="b">
        <f>IF((1&lt;=AA76)*AND(AA76&lt;7),"Cát pha",IF((7&lt;=AA76)*AND(AA76&lt;=17),"Sét pha",IF(17&lt;AA76,"Sét")))</f>
        <v>0</v>
      </c>
      <c r="BZ76" s="1" t="str">
        <f>IF(AB76&lt;=0,"cứng",IF((0&lt;AB76)*AND(AB76&lt;=0.25),"nửa cứng",IF((0.25&lt;AB76)*AND(AB76&lt;=0.5),"dẻo cứng",IF((0.5&lt;AB76)*AND(AB76&lt;=0.75),"dẻo mềm",IF((0.75&lt;AB76)*AND(AB76&lt;=1),"dẻo chảy",IF(1&lt;AB76,"chảy"))))))</f>
        <v>cứng</v>
      </c>
      <c r="CA76" s="1" t="str">
        <f>IF(AB76&lt;=0,"rắn",IF(AB76&lt;=1,"dẻo","chảy"))</f>
        <v>rắn</v>
      </c>
      <c r="CB76" s="1" t="str">
        <f>IF(BY76="Cát pha",CA76,BZ76)</f>
        <v>cứng</v>
      </c>
    </row>
    <row r="77" spans="1:80" ht="18" customHeight="1" x14ac:dyDescent="0.25">
      <c r="A77" s="170">
        <v>64</v>
      </c>
      <c r="B77" s="30" t="s">
        <v>52</v>
      </c>
      <c r="C77" s="30" t="s">
        <v>69</v>
      </c>
      <c r="D77" s="128">
        <v>23</v>
      </c>
      <c r="E77" s="128">
        <v>23.45</v>
      </c>
      <c r="F77" s="203"/>
      <c r="G77" s="206"/>
      <c r="H77" s="207"/>
      <c r="I77" s="207">
        <v>11.6</v>
      </c>
      <c r="J77" s="207">
        <v>75</v>
      </c>
      <c r="K77" s="207">
        <v>8.5</v>
      </c>
      <c r="L77" s="207">
        <v>4.9000000000000004</v>
      </c>
      <c r="M77" s="207"/>
      <c r="N77" s="207"/>
      <c r="O77" s="208"/>
      <c r="P77" s="209"/>
      <c r="Q77" s="209"/>
      <c r="R77" s="207">
        <v>11.7</v>
      </c>
      <c r="S77" s="206"/>
      <c r="T77" s="206"/>
      <c r="U77" s="206">
        <v>2.71</v>
      </c>
      <c r="V77" s="208"/>
      <c r="W77" s="207"/>
      <c r="X77" s="207"/>
      <c r="Y77" s="207"/>
      <c r="Z77" s="207"/>
      <c r="AA77" s="207"/>
      <c r="AB77" s="208"/>
      <c r="AC77" s="210"/>
      <c r="AD77" s="208"/>
      <c r="AE77" s="208"/>
      <c r="AF77" s="208">
        <v>1.3939999999999999</v>
      </c>
      <c r="AG77" s="208">
        <v>1.155</v>
      </c>
      <c r="AH77" s="206">
        <v>0.7</v>
      </c>
      <c r="AI77" s="206">
        <v>0.62</v>
      </c>
      <c r="AJ77" s="125">
        <v>3110</v>
      </c>
      <c r="AK77" s="125">
        <v>2352</v>
      </c>
      <c r="AL77" s="211" t="s">
        <v>109</v>
      </c>
      <c r="BC77" s="1">
        <f>(INT(AJ77/100)*100) + ((AJ77-(INT(AJ77/100)*100))*100/60)</f>
        <v>3116.6666666666665</v>
      </c>
      <c r="BD77" s="1">
        <f>(INT(AK77/100)*100) + ((AK77-(INT(AK77/100)*100))*100/60)</f>
        <v>2386.6666666666665</v>
      </c>
      <c r="BF77" s="1">
        <f>(INT(AD77/100)*100) + ((AD77-(INT(AD77/100)*100))*100/60)</f>
        <v>0</v>
      </c>
      <c r="BH77" s="1" t="e">
        <f>(INT(#REF!/100)*100) + ((#REF!-(INT(#REF!/100)*100))*100/60)</f>
        <v>#REF!</v>
      </c>
      <c r="BJ77" s="1" t="e">
        <f>(INT(#REF!/100)*100) + ((#REF!-(INT(#REF!/100)*100))*100/60)</f>
        <v>#REF!</v>
      </c>
      <c r="BL77" s="1" t="e">
        <f>(INT(#REF!/100)*100) + ((#REF!-(INT(#REF!/100)*100))*100/60)</f>
        <v>#REF!</v>
      </c>
      <c r="BN77" s="1" t="e">
        <f>(INT(#REF!/100)*100) + ((#REF!-(INT(#REF!/100)*100))*100/60)</f>
        <v>#REF!</v>
      </c>
      <c r="BX77" s="1" t="str">
        <f>IF(CB77="chảy",IF(BY77="Sét",IF(V77&gt;=1.5,"Bùn sét","Sét chảy"),IF(BY77="Sét pha",IF(V77&gt;=1,"Bùn sét pha","Sét pha chảy"),IF(BY77="Cát pha",IF(V77&gt;=0.9,"Bùn cát pha","Cát pha chảy")))),BY77 &amp; " " &amp; CB77)</f>
        <v>FALSE cứng</v>
      </c>
      <c r="BY77" s="1" t="b">
        <f>IF((1&lt;=AA77)*AND(AA77&lt;7),"Cát pha",IF((7&lt;=AA77)*AND(AA77&lt;=17),"Sét pha",IF(17&lt;AA77,"Sét")))</f>
        <v>0</v>
      </c>
      <c r="BZ77" s="1" t="str">
        <f>IF(AB77&lt;=0,"cứng",IF((0&lt;AB77)*AND(AB77&lt;=0.25),"nửa cứng",IF((0.25&lt;AB77)*AND(AB77&lt;=0.5),"dẻo cứng",IF((0.5&lt;AB77)*AND(AB77&lt;=0.75),"dẻo mềm",IF((0.75&lt;AB77)*AND(AB77&lt;=1),"dẻo chảy",IF(1&lt;AB77,"chảy"))))))</f>
        <v>cứng</v>
      </c>
      <c r="CA77" s="1" t="str">
        <f>IF(AB77&lt;=0,"rắn",IF(AB77&lt;=1,"dẻo","chảy"))</f>
        <v>rắn</v>
      </c>
      <c r="CB77" s="1" t="str">
        <f>IF(BY77="Cát pha",CA77,BZ77)</f>
        <v>cứng</v>
      </c>
    </row>
    <row r="78" spans="1:80" ht="18" customHeight="1" x14ac:dyDescent="0.25">
      <c r="A78" s="170">
        <v>65</v>
      </c>
      <c r="B78" s="30" t="s">
        <v>52</v>
      </c>
      <c r="C78" s="30" t="s">
        <v>70</v>
      </c>
      <c r="D78" s="128">
        <v>25</v>
      </c>
      <c r="E78" s="128">
        <v>25.42</v>
      </c>
      <c r="F78" s="203"/>
      <c r="G78" s="206"/>
      <c r="H78" s="207">
        <v>5.3</v>
      </c>
      <c r="I78" s="207">
        <v>8.3000000000000007</v>
      </c>
      <c r="J78" s="207">
        <v>84.3</v>
      </c>
      <c r="K78" s="207">
        <v>0.8</v>
      </c>
      <c r="L78" s="207">
        <v>1.3</v>
      </c>
      <c r="M78" s="207"/>
      <c r="N78" s="207"/>
      <c r="O78" s="208"/>
      <c r="P78" s="209"/>
      <c r="Q78" s="209"/>
      <c r="R78" s="207">
        <v>11.5</v>
      </c>
      <c r="S78" s="206"/>
      <c r="T78" s="206"/>
      <c r="U78" s="206">
        <v>2.71</v>
      </c>
      <c r="V78" s="208"/>
      <c r="W78" s="207"/>
      <c r="X78" s="207"/>
      <c r="Y78" s="207"/>
      <c r="Z78" s="207"/>
      <c r="AA78" s="207"/>
      <c r="AB78" s="208"/>
      <c r="AC78" s="210"/>
      <c r="AD78" s="208"/>
      <c r="AE78" s="208"/>
      <c r="AF78" s="208">
        <v>1.286</v>
      </c>
      <c r="AG78" s="208">
        <v>1.214</v>
      </c>
      <c r="AH78" s="206">
        <v>0.75</v>
      </c>
      <c r="AI78" s="206">
        <v>0.61</v>
      </c>
      <c r="AJ78" s="125">
        <v>3309</v>
      </c>
      <c r="AK78" s="125">
        <v>2418</v>
      </c>
      <c r="AL78" s="211" t="s">
        <v>109</v>
      </c>
      <c r="BC78" s="1">
        <f>(INT(AJ78/100)*100) + ((AJ78-(INT(AJ78/100)*100))*100/60)</f>
        <v>3315</v>
      </c>
      <c r="BD78" s="1">
        <f>(INT(AK78/100)*100) + ((AK78-(INT(AK78/100)*100))*100/60)</f>
        <v>2430</v>
      </c>
      <c r="BF78" s="1">
        <f>(INT(AD78/100)*100) + ((AD78-(INT(AD78/100)*100))*100/60)</f>
        <v>0</v>
      </c>
      <c r="BH78" s="1" t="e">
        <f>(INT(#REF!/100)*100) + ((#REF!-(INT(#REF!/100)*100))*100/60)</f>
        <v>#REF!</v>
      </c>
      <c r="BJ78" s="1" t="e">
        <f>(INT(#REF!/100)*100) + ((#REF!-(INT(#REF!/100)*100))*100/60)</f>
        <v>#REF!</v>
      </c>
      <c r="BL78" s="1" t="e">
        <f>(INT(#REF!/100)*100) + ((#REF!-(INT(#REF!/100)*100))*100/60)</f>
        <v>#REF!</v>
      </c>
      <c r="BN78" s="1" t="e">
        <f>(INT(#REF!/100)*100) + ((#REF!-(INT(#REF!/100)*100))*100/60)</f>
        <v>#REF!</v>
      </c>
      <c r="BX78" s="1" t="str">
        <f>IF(CB78="chảy",IF(BY78="Sét",IF(V78&gt;=1.5,"Bùn sét","Sét chảy"),IF(BY78="Sét pha",IF(V78&gt;=1,"Bùn sét pha","Sét pha chảy"),IF(BY78="Cát pha",IF(V78&gt;=0.9,"Bùn cát pha","Cát pha chảy")))),BY78 &amp; " " &amp; CB78)</f>
        <v>FALSE cứng</v>
      </c>
      <c r="BY78" s="1" t="b">
        <f>IF((1&lt;=AA78)*AND(AA78&lt;7),"Cát pha",IF((7&lt;=AA78)*AND(AA78&lt;=17),"Sét pha",IF(17&lt;AA78,"Sét")))</f>
        <v>0</v>
      </c>
      <c r="BZ78" s="1" t="str">
        <f>IF(AB78&lt;=0,"cứng",IF((0&lt;AB78)*AND(AB78&lt;=0.25),"nửa cứng",IF((0.25&lt;AB78)*AND(AB78&lt;=0.5),"dẻo cứng",IF((0.5&lt;AB78)*AND(AB78&lt;=0.75),"dẻo mềm",IF((0.75&lt;AB78)*AND(AB78&lt;=1),"dẻo chảy",IF(1&lt;AB78,"chảy"))))))</f>
        <v>cứng</v>
      </c>
      <c r="CA78" s="1" t="str">
        <f>IF(AB78&lt;=0,"rắn",IF(AB78&lt;=1,"dẻo","chảy"))</f>
        <v>rắn</v>
      </c>
      <c r="CB78" s="1" t="str">
        <f>IF(BY78="Cát pha",CA78,BZ78)</f>
        <v>cứng</v>
      </c>
    </row>
    <row r="79" spans="1:80" ht="18" customHeight="1" x14ac:dyDescent="0.25">
      <c r="A79" s="170">
        <v>66</v>
      </c>
      <c r="B79" s="30" t="s">
        <v>52</v>
      </c>
      <c r="C79" s="30" t="s">
        <v>71</v>
      </c>
      <c r="D79" s="128">
        <v>27</v>
      </c>
      <c r="E79" s="128">
        <v>27.45</v>
      </c>
      <c r="F79" s="203"/>
      <c r="G79" s="206"/>
      <c r="H79" s="207">
        <v>5.5</v>
      </c>
      <c r="I79" s="207">
        <v>11.2</v>
      </c>
      <c r="J79" s="207">
        <v>68.2</v>
      </c>
      <c r="K79" s="207">
        <v>1.1000000000000001</v>
      </c>
      <c r="L79" s="207">
        <v>14</v>
      </c>
      <c r="M79" s="207"/>
      <c r="N79" s="207"/>
      <c r="O79" s="208"/>
      <c r="P79" s="209"/>
      <c r="Q79" s="209"/>
      <c r="R79" s="207">
        <v>10.7</v>
      </c>
      <c r="S79" s="206"/>
      <c r="T79" s="206"/>
      <c r="U79" s="206">
        <v>2.7</v>
      </c>
      <c r="V79" s="208"/>
      <c r="W79" s="207"/>
      <c r="X79" s="207"/>
      <c r="Y79" s="207"/>
      <c r="Z79" s="207"/>
      <c r="AA79" s="207"/>
      <c r="AB79" s="208"/>
      <c r="AC79" s="210"/>
      <c r="AD79" s="208"/>
      <c r="AE79" s="208"/>
      <c r="AF79" s="208">
        <v>1.278</v>
      </c>
      <c r="AG79" s="208">
        <v>1.2230000000000001</v>
      </c>
      <c r="AH79" s="206">
        <v>0.77</v>
      </c>
      <c r="AI79" s="206">
        <v>0.64</v>
      </c>
      <c r="AJ79" s="125">
        <v>3348</v>
      </c>
      <c r="AK79" s="125">
        <v>2445</v>
      </c>
      <c r="AL79" s="211" t="s">
        <v>109</v>
      </c>
      <c r="BC79" s="1">
        <f>(INT(AJ79/100)*100) + ((AJ79-(INT(AJ79/100)*100))*100/60)</f>
        <v>3380</v>
      </c>
      <c r="BD79" s="1">
        <f>(INT(AK79/100)*100) + ((AK79-(INT(AK79/100)*100))*100/60)</f>
        <v>2475</v>
      </c>
      <c r="BF79" s="1">
        <f>(INT(AD79/100)*100) + ((AD79-(INT(AD79/100)*100))*100/60)</f>
        <v>0</v>
      </c>
      <c r="BH79" s="1" t="e">
        <f>(INT(#REF!/100)*100) + ((#REF!-(INT(#REF!/100)*100))*100/60)</f>
        <v>#REF!</v>
      </c>
      <c r="BJ79" s="1" t="e">
        <f>(INT(#REF!/100)*100) + ((#REF!-(INT(#REF!/100)*100))*100/60)</f>
        <v>#REF!</v>
      </c>
      <c r="BL79" s="1" t="e">
        <f>(INT(#REF!/100)*100) + ((#REF!-(INT(#REF!/100)*100))*100/60)</f>
        <v>#REF!</v>
      </c>
      <c r="BN79" s="1" t="e">
        <f>(INT(#REF!/100)*100) + ((#REF!-(INT(#REF!/100)*100))*100/60)</f>
        <v>#REF!</v>
      </c>
      <c r="BX79" s="1" t="str">
        <f>IF(CB79="chảy",IF(BY79="Sét",IF(V79&gt;=1.5,"Bùn sét","Sét chảy"),IF(BY79="Sét pha",IF(V79&gt;=1,"Bùn sét pha","Sét pha chảy"),IF(BY79="Cát pha",IF(V79&gt;=0.9,"Bùn cát pha","Cát pha chảy")))),BY79 &amp; " " &amp; CB79)</f>
        <v>FALSE cứng</v>
      </c>
      <c r="BY79" s="1" t="b">
        <f>IF((1&lt;=AA79)*AND(AA79&lt;7),"Cát pha",IF((7&lt;=AA79)*AND(AA79&lt;=17),"Sét pha",IF(17&lt;AA79,"Sét")))</f>
        <v>0</v>
      </c>
      <c r="BZ79" s="1" t="str">
        <f>IF(AB79&lt;=0,"cứng",IF((0&lt;AB79)*AND(AB79&lt;=0.25),"nửa cứng",IF((0.25&lt;AB79)*AND(AB79&lt;=0.5),"dẻo cứng",IF((0.5&lt;AB79)*AND(AB79&lt;=0.75),"dẻo mềm",IF((0.75&lt;AB79)*AND(AB79&lt;=1),"dẻo chảy",IF(1&lt;AB79,"chảy"))))))</f>
        <v>cứng</v>
      </c>
      <c r="CA79" s="1" t="str">
        <f>IF(AB79&lt;=0,"rắn",IF(AB79&lt;=1,"dẻo","chảy"))</f>
        <v>rắn</v>
      </c>
      <c r="CB79" s="1" t="str">
        <f>IF(BY79="Cát pha",CA79,BZ79)</f>
        <v>cứng</v>
      </c>
    </row>
    <row r="80" spans="1:80" ht="18" customHeight="1" x14ac:dyDescent="0.25">
      <c r="A80" s="170">
        <v>67</v>
      </c>
      <c r="B80" s="30" t="s">
        <v>52</v>
      </c>
      <c r="C80" s="30" t="s">
        <v>73</v>
      </c>
      <c r="D80" s="128">
        <v>29</v>
      </c>
      <c r="E80" s="128">
        <v>29.45</v>
      </c>
      <c r="F80" s="203"/>
      <c r="G80" s="206"/>
      <c r="H80" s="207">
        <v>2.2999999999999998</v>
      </c>
      <c r="I80" s="207">
        <v>8.8000000000000007</v>
      </c>
      <c r="J80" s="207">
        <v>75.59999999999998</v>
      </c>
      <c r="K80" s="207">
        <v>8.4</v>
      </c>
      <c r="L80" s="207">
        <v>4.9000000000000004</v>
      </c>
      <c r="M80" s="207"/>
      <c r="N80" s="207"/>
      <c r="O80" s="206"/>
      <c r="P80" s="209"/>
      <c r="Q80" s="209"/>
      <c r="R80" s="207">
        <v>9.1999999999999993</v>
      </c>
      <c r="S80" s="207"/>
      <c r="T80" s="206"/>
      <c r="U80" s="206">
        <v>2.71</v>
      </c>
      <c r="V80" s="208"/>
      <c r="W80" s="207"/>
      <c r="X80" s="207"/>
      <c r="Y80" s="207"/>
      <c r="Z80" s="207"/>
      <c r="AA80" s="207"/>
      <c r="AB80" s="208"/>
      <c r="AC80" s="210"/>
      <c r="AD80" s="208"/>
      <c r="AE80" s="208"/>
      <c r="AF80" s="208">
        <v>1.2410000000000001</v>
      </c>
      <c r="AG80" s="208">
        <v>0.92200000000000004</v>
      </c>
      <c r="AH80" s="206">
        <v>0.74</v>
      </c>
      <c r="AI80" s="206">
        <v>0.65</v>
      </c>
      <c r="AJ80" s="125">
        <v>3232</v>
      </c>
      <c r="AK80" s="125">
        <v>2447</v>
      </c>
      <c r="AL80" s="211" t="s">
        <v>109</v>
      </c>
      <c r="BC80" s="1">
        <f>(INT(AJ80/100)*100) + ((AJ80-(INT(AJ80/100)*100))*100/60)</f>
        <v>3253.3333333333335</v>
      </c>
      <c r="BD80" s="1">
        <f>(INT(AK80/100)*100) + ((AK80-(INT(AK80/100)*100))*100/60)</f>
        <v>2478.3333333333335</v>
      </c>
      <c r="BF80" s="1">
        <f>(INT(AD80/100)*100) + ((AD80-(INT(AD80/100)*100))*100/60)</f>
        <v>0</v>
      </c>
      <c r="BH80" s="1" t="e">
        <f>(INT(#REF!/100)*100) + ((#REF!-(INT(#REF!/100)*100))*100/60)</f>
        <v>#REF!</v>
      </c>
      <c r="BJ80" s="1" t="e">
        <f>(INT(#REF!/100)*100) + ((#REF!-(INT(#REF!/100)*100))*100/60)</f>
        <v>#REF!</v>
      </c>
      <c r="BL80" s="1" t="e">
        <f>(INT(#REF!/100)*100) + ((#REF!-(INT(#REF!/100)*100))*100/60)</f>
        <v>#REF!</v>
      </c>
      <c r="BN80" s="1" t="e">
        <f>(INT(#REF!/100)*100) + ((#REF!-(INT(#REF!/100)*100))*100/60)</f>
        <v>#REF!</v>
      </c>
      <c r="BX80" s="1" t="str">
        <f>IF(CB80="chảy",IF(BY80="Sét",IF(V80&gt;=1.5,"Bùn sét","Sét chảy"),IF(BY80="Sét pha",IF(V80&gt;=1,"Bùn sét pha","Sét pha chảy"),IF(BY80="Cát pha",IF(V80&gt;=0.9,"Bùn cát pha","Cát pha chảy")))),BY80 &amp; " " &amp; CB80)</f>
        <v>FALSE cứng</v>
      </c>
      <c r="BY80" s="1" t="b">
        <f>IF((1&lt;=AA80)*AND(AA80&lt;7),"Cát pha",IF((7&lt;=AA80)*AND(AA80&lt;=17),"Sét pha",IF(17&lt;AA80,"Sét")))</f>
        <v>0</v>
      </c>
      <c r="BZ80" s="1" t="str">
        <f>IF(AB80&lt;=0,"cứng",IF((0&lt;AB80)*AND(AB80&lt;=0.25),"nửa cứng",IF((0.25&lt;AB80)*AND(AB80&lt;=0.5),"dẻo cứng",IF((0.5&lt;AB80)*AND(AB80&lt;=0.75),"dẻo mềm",IF((0.75&lt;AB80)*AND(AB80&lt;=1),"dẻo chảy",IF(1&lt;AB80,"chảy"))))))</f>
        <v>cứng</v>
      </c>
      <c r="CA80" s="1" t="str">
        <f>IF(AB80&lt;=0,"rắn",IF(AB80&lt;=1,"dẻo","chảy"))</f>
        <v>rắn</v>
      </c>
      <c r="CB80" s="1" t="str">
        <f>IF(BY80="Cát pha",CA80,BZ80)</f>
        <v>cứng</v>
      </c>
    </row>
    <row r="81" spans="1:80" ht="18" customHeight="1" x14ac:dyDescent="0.25">
      <c r="A81" s="170">
        <v>68</v>
      </c>
      <c r="B81" s="30" t="s">
        <v>52</v>
      </c>
      <c r="C81" s="30" t="s">
        <v>74</v>
      </c>
      <c r="D81" s="128">
        <v>32</v>
      </c>
      <c r="E81" s="128">
        <v>32.450000000000003</v>
      </c>
      <c r="F81" s="203"/>
      <c r="G81" s="206"/>
      <c r="H81" s="207">
        <v>8.1999999999999993</v>
      </c>
      <c r="I81" s="207">
        <v>2.9</v>
      </c>
      <c r="J81" s="207">
        <v>71.100000000000009</v>
      </c>
      <c r="K81" s="207">
        <v>9.3000000000000007</v>
      </c>
      <c r="L81" s="207">
        <v>8.5</v>
      </c>
      <c r="M81" s="207"/>
      <c r="N81" s="207"/>
      <c r="O81" s="206"/>
      <c r="P81" s="209"/>
      <c r="Q81" s="209"/>
      <c r="R81" s="207">
        <v>9.1999999999999993</v>
      </c>
      <c r="S81" s="207"/>
      <c r="T81" s="206"/>
      <c r="U81" s="206">
        <v>2.71</v>
      </c>
      <c r="V81" s="208"/>
      <c r="W81" s="207"/>
      <c r="X81" s="207"/>
      <c r="Y81" s="207"/>
      <c r="Z81" s="207"/>
      <c r="AA81" s="207"/>
      <c r="AB81" s="208"/>
      <c r="AC81" s="210"/>
      <c r="AD81" s="208"/>
      <c r="AE81" s="208"/>
      <c r="AF81" s="208">
        <v>1.1950000000000001</v>
      </c>
      <c r="AG81" s="208">
        <v>0.94599999999999995</v>
      </c>
      <c r="AH81" s="206">
        <v>0.7</v>
      </c>
      <c r="AI81" s="206">
        <v>0.61</v>
      </c>
      <c r="AJ81" s="125">
        <v>3333</v>
      </c>
      <c r="AK81" s="125">
        <v>2357</v>
      </c>
      <c r="AL81" s="211" t="s">
        <v>109</v>
      </c>
      <c r="BC81" s="1">
        <f>(INT(AJ81/100)*100) + ((AJ81-(INT(AJ81/100)*100))*100/60)</f>
        <v>3355</v>
      </c>
      <c r="BD81" s="1">
        <f>(INT(AK81/100)*100) + ((AK81-(INT(AK81/100)*100))*100/60)</f>
        <v>2395</v>
      </c>
      <c r="BF81" s="1">
        <f>(INT(AD81/100)*100) + ((AD81-(INT(AD81/100)*100))*100/60)</f>
        <v>0</v>
      </c>
      <c r="BH81" s="1" t="e">
        <f>(INT(#REF!/100)*100) + ((#REF!-(INT(#REF!/100)*100))*100/60)</f>
        <v>#REF!</v>
      </c>
      <c r="BJ81" s="1" t="e">
        <f>(INT(#REF!/100)*100) + ((#REF!-(INT(#REF!/100)*100))*100/60)</f>
        <v>#REF!</v>
      </c>
      <c r="BL81" s="1" t="e">
        <f>(INT(#REF!/100)*100) + ((#REF!-(INT(#REF!/100)*100))*100/60)</f>
        <v>#REF!</v>
      </c>
      <c r="BN81" s="1" t="e">
        <f>(INT(#REF!/100)*100) + ((#REF!-(INT(#REF!/100)*100))*100/60)</f>
        <v>#REF!</v>
      </c>
      <c r="BX81" s="1" t="str">
        <f>IF(CB81="chảy",IF(BY81="Sét",IF(V81&gt;=1.5,"Bùn sét","Sét chảy"),IF(BY81="Sét pha",IF(V81&gt;=1,"Bùn sét pha","Sét pha chảy"),IF(BY81="Cát pha",IF(V81&gt;=0.9,"Bùn cát pha","Cát pha chảy")))),BY81 &amp; " " &amp; CB81)</f>
        <v>FALSE cứng</v>
      </c>
      <c r="BY81" s="1" t="b">
        <f>IF((1&lt;=AA81)*AND(AA81&lt;7),"Cát pha",IF((7&lt;=AA81)*AND(AA81&lt;=17),"Sét pha",IF(17&lt;AA81,"Sét")))</f>
        <v>0</v>
      </c>
      <c r="BZ81" s="1" t="str">
        <f>IF(AB81&lt;=0,"cứng",IF((0&lt;AB81)*AND(AB81&lt;=0.25),"nửa cứng",IF((0.25&lt;AB81)*AND(AB81&lt;=0.5),"dẻo cứng",IF((0.5&lt;AB81)*AND(AB81&lt;=0.75),"dẻo mềm",IF((0.75&lt;AB81)*AND(AB81&lt;=1),"dẻo chảy",IF(1&lt;AB81,"chảy"))))))</f>
        <v>cứng</v>
      </c>
      <c r="CA81" s="1" t="str">
        <f>IF(AB81&lt;=0,"rắn",IF(AB81&lt;=1,"dẻo","chảy"))</f>
        <v>rắn</v>
      </c>
      <c r="CB81" s="1" t="str">
        <f>IF(BY81="Cát pha",CA81,BZ81)</f>
        <v>cứng</v>
      </c>
    </row>
    <row r="82" spans="1:80" ht="18" customHeight="1" x14ac:dyDescent="0.25">
      <c r="A82" s="170">
        <v>69</v>
      </c>
      <c r="B82" s="30" t="s">
        <v>53</v>
      </c>
      <c r="C82" s="30" t="s">
        <v>46</v>
      </c>
      <c r="D82" s="128">
        <v>2.2000000000000002</v>
      </c>
      <c r="E82" s="128">
        <v>2.4</v>
      </c>
      <c r="F82" s="200">
        <v>29.9</v>
      </c>
      <c r="G82" s="200">
        <v>26.3</v>
      </c>
      <c r="H82" s="200">
        <v>20.8</v>
      </c>
      <c r="I82" s="200">
        <v>10</v>
      </c>
      <c r="J82" s="200">
        <v>3.4</v>
      </c>
      <c r="K82" s="200">
        <v>9.6</v>
      </c>
      <c r="L82" s="200"/>
      <c r="M82" s="200"/>
      <c r="N82" s="200"/>
      <c r="O82" s="200"/>
      <c r="P82" s="201"/>
      <c r="Q82" s="202"/>
      <c r="R82" s="200">
        <v>28.3</v>
      </c>
      <c r="S82" s="203">
        <v>1.77</v>
      </c>
      <c r="T82" s="203">
        <f>S82/(1+0.01*R82)</f>
        <v>1.3795791114575215</v>
      </c>
      <c r="U82" s="203">
        <v>2.68</v>
      </c>
      <c r="V82" s="124">
        <f>-1+(U82/T82)</f>
        <v>0.94262146892655374</v>
      </c>
      <c r="W82" s="200">
        <f>V82/(V82+1)*100</f>
        <v>48.523167482928308</v>
      </c>
      <c r="X82" s="200">
        <f>U82*R82/V82</f>
        <v>80.460717796264774</v>
      </c>
      <c r="Y82" s="200">
        <v>38</v>
      </c>
      <c r="Z82" s="200">
        <v>21.6</v>
      </c>
      <c r="AA82" s="200">
        <f>Y82-Z82</f>
        <v>16.399999999999999</v>
      </c>
      <c r="AB82" s="124">
        <f>(R82-Z82)/AA82</f>
        <v>0.40853658536585363</v>
      </c>
      <c r="AC82" s="125">
        <v>1408</v>
      </c>
      <c r="AD82" s="124">
        <v>0.23300000000000001</v>
      </c>
      <c r="AE82" s="124">
        <v>2.7E-2</v>
      </c>
      <c r="AF82" s="124"/>
      <c r="AG82" s="124"/>
      <c r="AH82" s="124"/>
      <c r="AI82" s="124"/>
      <c r="AJ82" s="204"/>
      <c r="AK82" s="204"/>
      <c r="AL82" s="205" t="s">
        <v>105</v>
      </c>
      <c r="BC82" s="1">
        <f>(INT(AJ82/100)*100) + ((AJ82-(INT(AJ82/100)*100))*100/60)</f>
        <v>0</v>
      </c>
      <c r="BD82" s="1">
        <f>(INT(AK82/100)*100) + ((AK82-(INT(AK82/100)*100))*100/60)</f>
        <v>0</v>
      </c>
      <c r="BF82" s="1">
        <f>(INT(AD82/100)*100) + ((AD82-(INT(AD82/100)*100))*100/60)</f>
        <v>0.38833333333333336</v>
      </c>
      <c r="BH82" s="1" t="e">
        <f>(INT(#REF!/100)*100) + ((#REF!-(INT(#REF!/100)*100))*100/60)</f>
        <v>#REF!</v>
      </c>
      <c r="BJ82" s="1" t="e">
        <f>(INT(#REF!/100)*100) + ((#REF!-(INT(#REF!/100)*100))*100/60)</f>
        <v>#REF!</v>
      </c>
      <c r="BL82" s="1" t="e">
        <f>(INT(#REF!/100)*100) + ((#REF!-(INT(#REF!/100)*100))*100/60)</f>
        <v>#REF!</v>
      </c>
      <c r="BN82" s="1" t="e">
        <f>(INT(#REF!/100)*100) + ((#REF!-(INT(#REF!/100)*100))*100/60)</f>
        <v>#REF!</v>
      </c>
      <c r="BX82" s="1" t="str">
        <f>IF(CB82="chảy",IF(BY82="Sét",IF(V82&gt;=1.5,"Bùn sét","Sét chảy"),IF(BY82="Sét pha",IF(V82&gt;=1,"Bùn sét pha","Sét pha chảy"),IF(BY82="Cát pha",IF(V82&gt;=0.9,"Bùn cát pha","Cát pha chảy")))),BY82 &amp; " " &amp; CB82)</f>
        <v>Sét pha dẻo cứng</v>
      </c>
      <c r="BY82" s="1" t="str">
        <f>IF((1&lt;=AA82)*AND(AA82&lt;7),"Cát pha",IF((7&lt;=AA82)*AND(AA82&lt;=17),"Sét pha",IF(17&lt;AA82,"Sét")))</f>
        <v>Sét pha</v>
      </c>
      <c r="BZ82" s="1" t="str">
        <f>IF(AB82&lt;=0,"cứng",IF((0&lt;AB82)*AND(AB82&lt;=0.25),"nửa cứng",IF((0.25&lt;AB82)*AND(AB82&lt;=0.5),"dẻo cứng",IF((0.5&lt;AB82)*AND(AB82&lt;=0.75),"dẻo mềm",IF((0.75&lt;AB82)*AND(AB82&lt;=1),"dẻo chảy",IF(1&lt;AB82,"chảy"))))))</f>
        <v>dẻo cứng</v>
      </c>
      <c r="CA82" s="1" t="str">
        <f>IF(AB82&lt;=0,"rắn",IF(AB82&lt;=1,"dẻo","chảy"))</f>
        <v>dẻo</v>
      </c>
      <c r="CB82" s="1" t="str">
        <f>IF(BY82="Cát pha",CA82,BZ82)</f>
        <v>dẻo cứng</v>
      </c>
    </row>
    <row r="83" spans="1:80" ht="18" customHeight="1" x14ac:dyDescent="0.25">
      <c r="A83" s="170">
        <v>70</v>
      </c>
      <c r="B83" s="30" t="s">
        <v>53</v>
      </c>
      <c r="C83" s="30" t="s">
        <v>47</v>
      </c>
      <c r="D83" s="128">
        <v>4</v>
      </c>
      <c r="E83" s="128">
        <v>4.2</v>
      </c>
      <c r="F83" s="200">
        <v>33.799999999999997</v>
      </c>
      <c r="G83" s="200">
        <v>19.900000000000002</v>
      </c>
      <c r="H83" s="200">
        <v>19.8</v>
      </c>
      <c r="I83" s="200">
        <v>13.5</v>
      </c>
      <c r="J83" s="200">
        <v>3.6</v>
      </c>
      <c r="K83" s="200">
        <v>9.4</v>
      </c>
      <c r="L83" s="200"/>
      <c r="M83" s="200"/>
      <c r="N83" s="200"/>
      <c r="O83" s="200"/>
      <c r="P83" s="201"/>
      <c r="Q83" s="202"/>
      <c r="R83" s="200">
        <v>31.9</v>
      </c>
      <c r="S83" s="203">
        <v>1.78</v>
      </c>
      <c r="T83" s="203">
        <f>S83/(1+0.01*R83)</f>
        <v>1.3495072024260804</v>
      </c>
      <c r="U83" s="203">
        <v>2.7</v>
      </c>
      <c r="V83" s="124">
        <f>-1+(U83/T83)</f>
        <v>1.000730337078652</v>
      </c>
      <c r="W83" s="200">
        <f>V83/(V83+1)*100</f>
        <v>50.018251761997035</v>
      </c>
      <c r="X83" s="200">
        <f>U83*R83/V83</f>
        <v>86.06714197496207</v>
      </c>
      <c r="Y83" s="200">
        <v>40.6</v>
      </c>
      <c r="Z83" s="200">
        <v>24.6</v>
      </c>
      <c r="AA83" s="200">
        <f>Y83-Z83</f>
        <v>16</v>
      </c>
      <c r="AB83" s="124">
        <f>(R83-Z83)/AA83</f>
        <v>0.45624999999999982</v>
      </c>
      <c r="AC83" s="125">
        <v>1322</v>
      </c>
      <c r="AD83" s="124">
        <v>0.20499999999999999</v>
      </c>
      <c r="AE83" s="124">
        <v>2.8000000000000001E-2</v>
      </c>
      <c r="AF83" s="124"/>
      <c r="AG83" s="124"/>
      <c r="AH83" s="124"/>
      <c r="AI83" s="124"/>
      <c r="AJ83" s="204"/>
      <c r="AK83" s="204"/>
      <c r="AL83" s="205" t="s">
        <v>105</v>
      </c>
      <c r="BC83" s="1">
        <f>(INT(AJ83/100)*100) + ((AJ83-(INT(AJ83/100)*100))*100/60)</f>
        <v>0</v>
      </c>
      <c r="BD83" s="1">
        <f>(INT(AK83/100)*100) + ((AK83-(INT(AK83/100)*100))*100/60)</f>
        <v>0</v>
      </c>
      <c r="BF83" s="1">
        <f>(INT(AD83/100)*100) + ((AD83-(INT(AD83/100)*100))*100/60)</f>
        <v>0.34166666666666667</v>
      </c>
      <c r="BH83" s="1" t="e">
        <f>(INT(#REF!/100)*100) + ((#REF!-(INT(#REF!/100)*100))*100/60)</f>
        <v>#REF!</v>
      </c>
      <c r="BJ83" s="1" t="e">
        <f>(INT(#REF!/100)*100) + ((#REF!-(INT(#REF!/100)*100))*100/60)</f>
        <v>#REF!</v>
      </c>
      <c r="BL83" s="1" t="e">
        <f>(INT(#REF!/100)*100) + ((#REF!-(INT(#REF!/100)*100))*100/60)</f>
        <v>#REF!</v>
      </c>
      <c r="BN83" s="1" t="e">
        <f>(INT(#REF!/100)*100) + ((#REF!-(INT(#REF!/100)*100))*100/60)</f>
        <v>#REF!</v>
      </c>
      <c r="BX83" s="1" t="str">
        <f>IF(CB83="chảy",IF(BY83="Sét",IF(V83&gt;=1.5,"Bùn sét","Sét chảy"),IF(BY83="Sét pha",IF(V83&gt;=1,"Bùn sét pha","Sét pha chảy"),IF(BY83="Cát pha",IF(V83&gt;=0.9,"Bùn cát pha","Cát pha chảy")))),BY83 &amp; " " &amp; CB83)</f>
        <v>Sét pha dẻo cứng</v>
      </c>
      <c r="BY83" s="1" t="str">
        <f>IF((1&lt;=AA83)*AND(AA83&lt;7),"Cát pha",IF((7&lt;=AA83)*AND(AA83&lt;=17),"Sét pha",IF(17&lt;AA83,"Sét")))</f>
        <v>Sét pha</v>
      </c>
      <c r="BZ83" s="1" t="str">
        <f>IF(AB83&lt;=0,"cứng",IF((0&lt;AB83)*AND(AB83&lt;=0.25),"nửa cứng",IF((0.25&lt;AB83)*AND(AB83&lt;=0.5),"dẻo cứng",IF((0.5&lt;AB83)*AND(AB83&lt;=0.75),"dẻo mềm",IF((0.75&lt;AB83)*AND(AB83&lt;=1),"dẻo chảy",IF(1&lt;AB83,"chảy"))))))</f>
        <v>dẻo cứng</v>
      </c>
      <c r="CA83" s="1" t="str">
        <f>IF(AB83&lt;=0,"rắn",IF(AB83&lt;=1,"dẻo","chảy"))</f>
        <v>dẻo</v>
      </c>
      <c r="CB83" s="1" t="str">
        <f>IF(BY83="Cát pha",CA83,BZ83)</f>
        <v>dẻo cứng</v>
      </c>
    </row>
    <row r="84" spans="1:80" ht="18" customHeight="1" x14ac:dyDescent="0.25">
      <c r="A84" s="170">
        <v>71</v>
      </c>
      <c r="B84" s="30" t="s">
        <v>53</v>
      </c>
      <c r="C84" s="30" t="s">
        <v>48</v>
      </c>
      <c r="D84" s="128">
        <v>5.8</v>
      </c>
      <c r="E84" s="128">
        <v>6</v>
      </c>
      <c r="F84" s="200">
        <v>30.5</v>
      </c>
      <c r="G84" s="200">
        <v>23</v>
      </c>
      <c r="H84" s="200">
        <v>19.3</v>
      </c>
      <c r="I84" s="200">
        <v>26</v>
      </c>
      <c r="J84" s="200">
        <v>1.2000000000000028</v>
      </c>
      <c r="K84" s="200"/>
      <c r="L84" s="200"/>
      <c r="M84" s="200"/>
      <c r="N84" s="200"/>
      <c r="O84" s="200"/>
      <c r="P84" s="201"/>
      <c r="Q84" s="201"/>
      <c r="R84" s="200">
        <v>33.1</v>
      </c>
      <c r="S84" s="203">
        <v>1.79</v>
      </c>
      <c r="T84" s="203">
        <f>S84/(1+0.01*R84)</f>
        <v>1.3448534936138243</v>
      </c>
      <c r="U84" s="203">
        <v>2.7</v>
      </c>
      <c r="V84" s="124">
        <f>-1+(U84/T84)</f>
        <v>1.0076536312849163</v>
      </c>
      <c r="W84" s="200">
        <f>V84/(V84+1)*100</f>
        <v>50.190611347636136</v>
      </c>
      <c r="X84" s="200">
        <f>U84*R84/V84</f>
        <v>88.691190330986302</v>
      </c>
      <c r="Y84" s="200">
        <v>40.299999999999997</v>
      </c>
      <c r="Z84" s="200">
        <v>24.5</v>
      </c>
      <c r="AA84" s="200">
        <f>Y84-Z84</f>
        <v>15.799999999999997</v>
      </c>
      <c r="AB84" s="124">
        <f>(R84-Z84)/AA84</f>
        <v>0.54430379746835467</v>
      </c>
      <c r="AC84" s="125">
        <v>902</v>
      </c>
      <c r="AD84" s="124">
        <v>0.217</v>
      </c>
      <c r="AE84" s="124">
        <v>0.04</v>
      </c>
      <c r="AF84" s="124"/>
      <c r="AG84" s="124"/>
      <c r="AH84" s="124"/>
      <c r="AI84" s="124"/>
      <c r="AJ84" s="204"/>
      <c r="AK84" s="204"/>
      <c r="AL84" s="205" t="s">
        <v>106</v>
      </c>
      <c r="BC84" s="1">
        <f>(INT(AJ84/100)*100) + ((AJ84-(INT(AJ84/100)*100))*100/60)</f>
        <v>0</v>
      </c>
      <c r="BD84" s="1">
        <f>(INT(AK84/100)*100) + ((AK84-(INT(AK84/100)*100))*100/60)</f>
        <v>0</v>
      </c>
      <c r="BF84" s="1">
        <f>(INT(AD84/100)*100) + ((AD84-(INT(AD84/100)*100))*100/60)</f>
        <v>0.36166666666666664</v>
      </c>
      <c r="BH84" s="1" t="e">
        <f>(INT(#REF!/100)*100) + ((#REF!-(INT(#REF!/100)*100))*100/60)</f>
        <v>#REF!</v>
      </c>
      <c r="BJ84" s="1" t="e">
        <f>(INT(#REF!/100)*100) + ((#REF!-(INT(#REF!/100)*100))*100/60)</f>
        <v>#REF!</v>
      </c>
      <c r="BL84" s="1" t="e">
        <f>(INT(#REF!/100)*100) + ((#REF!-(INT(#REF!/100)*100))*100/60)</f>
        <v>#REF!</v>
      </c>
      <c r="BN84" s="1" t="e">
        <f>(INT(#REF!/100)*100) + ((#REF!-(INT(#REF!/100)*100))*100/60)</f>
        <v>#REF!</v>
      </c>
      <c r="BX84" s="1" t="str">
        <f>IF(CB84="chảy",IF(BY84="Sét",IF(V84&gt;=1.5,"Bùn sét","Sét chảy"),IF(BY84="Sét pha",IF(V84&gt;=1,"Bùn sét pha","Sét pha chảy"),IF(BY84="Cát pha",IF(V84&gt;=0.9,"Bùn cát pha","Cát pha chảy")))),BY84 &amp; " " &amp; CB84)</f>
        <v>Sét pha dẻo mềm</v>
      </c>
      <c r="BY84" s="1" t="str">
        <f>IF((1&lt;=AA84)*AND(AA84&lt;7),"Cát pha",IF((7&lt;=AA84)*AND(AA84&lt;=17),"Sét pha",IF(17&lt;AA84,"Sét")))</f>
        <v>Sét pha</v>
      </c>
      <c r="BZ84" s="1" t="str">
        <f>IF(AB84&lt;=0,"cứng",IF((0&lt;AB84)*AND(AB84&lt;=0.25),"nửa cứng",IF((0.25&lt;AB84)*AND(AB84&lt;=0.5),"dẻo cứng",IF((0.5&lt;AB84)*AND(AB84&lt;=0.75),"dẻo mềm",IF((0.75&lt;AB84)*AND(AB84&lt;=1),"dẻo chảy",IF(1&lt;AB84,"chảy"))))))</f>
        <v>dẻo mềm</v>
      </c>
      <c r="CA84" s="1" t="str">
        <f>IF(AB84&lt;=0,"rắn",IF(AB84&lt;=1,"dẻo","chảy"))</f>
        <v>dẻo</v>
      </c>
      <c r="CB84" s="1" t="str">
        <f>IF(BY84="Cát pha",CA84,BZ84)</f>
        <v>dẻo mềm</v>
      </c>
    </row>
    <row r="85" spans="1:80" ht="18" customHeight="1" x14ac:dyDescent="0.25">
      <c r="A85" s="170">
        <v>72</v>
      </c>
      <c r="B85" s="30" t="s">
        <v>53</v>
      </c>
      <c r="C85" s="30" t="s">
        <v>49</v>
      </c>
      <c r="D85" s="128">
        <v>7.8</v>
      </c>
      <c r="E85" s="128">
        <v>8</v>
      </c>
      <c r="F85" s="200">
        <v>15.9</v>
      </c>
      <c r="G85" s="200">
        <v>31.5</v>
      </c>
      <c r="H85" s="200">
        <v>20.7</v>
      </c>
      <c r="I85" s="200">
        <v>23.7</v>
      </c>
      <c r="J85" s="200">
        <v>8.2000000000000028</v>
      </c>
      <c r="K85" s="200"/>
      <c r="L85" s="200"/>
      <c r="M85" s="200"/>
      <c r="N85" s="200"/>
      <c r="O85" s="200"/>
      <c r="P85" s="201"/>
      <c r="Q85" s="201"/>
      <c r="R85" s="200">
        <v>37.5</v>
      </c>
      <c r="S85" s="203">
        <v>1.77</v>
      </c>
      <c r="T85" s="203">
        <f>S85/(1+0.01*R85)</f>
        <v>1.2872727272727273</v>
      </c>
      <c r="U85" s="203">
        <v>2.68</v>
      </c>
      <c r="V85" s="124">
        <f>-1+(U85/T85)</f>
        <v>1.0819209039548023</v>
      </c>
      <c r="W85" s="200">
        <f>V85/(V85+1)*100</f>
        <v>51.967435549525099</v>
      </c>
      <c r="X85" s="200">
        <f>U85*R85/V85</f>
        <v>92.890339425587456</v>
      </c>
      <c r="Y85" s="200">
        <v>41.9</v>
      </c>
      <c r="Z85" s="200">
        <v>27.099999999999998</v>
      </c>
      <c r="AA85" s="200">
        <f>Y85-Z85</f>
        <v>14.8</v>
      </c>
      <c r="AB85" s="124">
        <f>(R85-Z85)/AA85</f>
        <v>0.70270270270270285</v>
      </c>
      <c r="AC85" s="125">
        <v>1130</v>
      </c>
      <c r="AD85" s="124">
        <v>0.192</v>
      </c>
      <c r="AE85" s="124">
        <v>0.03</v>
      </c>
      <c r="AF85" s="124"/>
      <c r="AG85" s="124"/>
      <c r="AH85" s="124"/>
      <c r="AI85" s="124"/>
      <c r="AJ85" s="204"/>
      <c r="AK85" s="204"/>
      <c r="AL85" s="205" t="s">
        <v>106</v>
      </c>
      <c r="BC85" s="1">
        <f>(INT(AJ85/100)*100) + ((AJ85-(INT(AJ85/100)*100))*100/60)</f>
        <v>0</v>
      </c>
      <c r="BD85" s="1">
        <f>(INT(AK85/100)*100) + ((AK85-(INT(AK85/100)*100))*100/60)</f>
        <v>0</v>
      </c>
      <c r="BF85" s="1">
        <f>(INT(AD85/100)*100) + ((AD85-(INT(AD85/100)*100))*100/60)</f>
        <v>0.32</v>
      </c>
      <c r="BH85" s="1" t="e">
        <f>(INT(#REF!/100)*100) + ((#REF!-(INT(#REF!/100)*100))*100/60)</f>
        <v>#REF!</v>
      </c>
      <c r="BJ85" s="1" t="e">
        <f>(INT(#REF!/100)*100) + ((#REF!-(INT(#REF!/100)*100))*100/60)</f>
        <v>#REF!</v>
      </c>
      <c r="BL85" s="1" t="e">
        <f>(INT(#REF!/100)*100) + ((#REF!-(INT(#REF!/100)*100))*100/60)</f>
        <v>#REF!</v>
      </c>
      <c r="BN85" s="1" t="e">
        <f>(INT(#REF!/100)*100) + ((#REF!-(INT(#REF!/100)*100))*100/60)</f>
        <v>#REF!</v>
      </c>
      <c r="BX85" s="1" t="str">
        <f>IF(CB85="chảy",IF(BY85="Sét",IF(V85&gt;=1.5,"Bùn sét","Sét chảy"),IF(BY85="Sét pha",IF(V85&gt;=1,"Bùn sét pha","Sét pha chảy"),IF(BY85="Cát pha",IF(V85&gt;=0.9,"Bùn cát pha","Cát pha chảy")))),BY85 &amp; " " &amp; CB85)</f>
        <v>Sét pha dẻo mềm</v>
      </c>
      <c r="BY85" s="1" t="str">
        <f>IF((1&lt;=AA85)*AND(AA85&lt;7),"Cát pha",IF((7&lt;=AA85)*AND(AA85&lt;=17),"Sét pha",IF(17&lt;AA85,"Sét")))</f>
        <v>Sét pha</v>
      </c>
      <c r="BZ85" s="1" t="str">
        <f>IF(AB85&lt;=0,"cứng",IF((0&lt;AB85)*AND(AB85&lt;=0.25),"nửa cứng",IF((0.25&lt;AB85)*AND(AB85&lt;=0.5),"dẻo cứng",IF((0.5&lt;AB85)*AND(AB85&lt;=0.75),"dẻo mềm",IF((0.75&lt;AB85)*AND(AB85&lt;=1),"dẻo chảy",IF(1&lt;AB85,"chảy"))))))</f>
        <v>dẻo mềm</v>
      </c>
      <c r="CA85" s="1" t="str">
        <f>IF(AB85&lt;=0,"rắn",IF(AB85&lt;=1,"dẻo","chảy"))</f>
        <v>dẻo</v>
      </c>
      <c r="CB85" s="1" t="str">
        <f>IF(BY85="Cát pha",CA85,BZ85)</f>
        <v>dẻo mềm</v>
      </c>
    </row>
    <row r="86" spans="1:80" ht="18" customHeight="1" x14ac:dyDescent="0.25">
      <c r="A86" s="170">
        <v>73</v>
      </c>
      <c r="B86" s="30" t="s">
        <v>53</v>
      </c>
      <c r="C86" s="30" t="s">
        <v>54</v>
      </c>
      <c r="D86" s="128">
        <v>9.8000000000000007</v>
      </c>
      <c r="E86" s="128">
        <v>10</v>
      </c>
      <c r="F86" s="200">
        <v>17.3</v>
      </c>
      <c r="G86" s="200">
        <v>18.899999999999999</v>
      </c>
      <c r="H86" s="200">
        <v>31.7</v>
      </c>
      <c r="I86" s="200">
        <v>25.5</v>
      </c>
      <c r="J86" s="200">
        <v>6.5999999999999943</v>
      </c>
      <c r="K86" s="200"/>
      <c r="L86" s="200"/>
      <c r="M86" s="200"/>
      <c r="N86" s="200"/>
      <c r="O86" s="200"/>
      <c r="P86" s="201"/>
      <c r="Q86" s="201"/>
      <c r="R86" s="200">
        <v>35.1</v>
      </c>
      <c r="S86" s="203">
        <v>1.8</v>
      </c>
      <c r="T86" s="203">
        <f>S86/(1+0.01*R86)</f>
        <v>1.3323464100666174</v>
      </c>
      <c r="U86" s="203">
        <v>2.7</v>
      </c>
      <c r="V86" s="124">
        <f>-1+(U86/T86)</f>
        <v>1.0265</v>
      </c>
      <c r="W86" s="200">
        <f>V86/(V86+1)*100</f>
        <v>50.65383666419936</v>
      </c>
      <c r="X86" s="200">
        <f>U86*R86/V86</f>
        <v>92.323429128105218</v>
      </c>
      <c r="Y86" s="200">
        <v>39.799999999999997</v>
      </c>
      <c r="Z86" s="200">
        <v>22.9</v>
      </c>
      <c r="AA86" s="200">
        <f>Y86-Z86</f>
        <v>16.899999999999999</v>
      </c>
      <c r="AB86" s="124">
        <f>(R86-Z86)/AA86</f>
        <v>0.7218934911242606</v>
      </c>
      <c r="AC86" s="125">
        <v>836</v>
      </c>
      <c r="AD86" s="124">
        <v>0.20399999999999999</v>
      </c>
      <c r="AE86" s="124">
        <v>3.4000000000000002E-2</v>
      </c>
      <c r="AF86" s="124"/>
      <c r="AG86" s="124"/>
      <c r="AH86" s="124"/>
      <c r="AI86" s="124"/>
      <c r="AJ86" s="204"/>
      <c r="AK86" s="204"/>
      <c r="AL86" s="205" t="s">
        <v>106</v>
      </c>
      <c r="BC86" s="1">
        <f>(INT(AJ86/100)*100) + ((AJ86-(INT(AJ86/100)*100))*100/60)</f>
        <v>0</v>
      </c>
      <c r="BD86" s="1">
        <f>(INT(AK86/100)*100) + ((AK86-(INT(AK86/100)*100))*100/60)</f>
        <v>0</v>
      </c>
      <c r="BF86" s="1">
        <f>(INT(AD86/100)*100) + ((AD86-(INT(AD86/100)*100))*100/60)</f>
        <v>0.33999999999999997</v>
      </c>
      <c r="BH86" s="1" t="e">
        <f>(INT(#REF!/100)*100) + ((#REF!-(INT(#REF!/100)*100))*100/60)</f>
        <v>#REF!</v>
      </c>
      <c r="BJ86" s="1" t="e">
        <f>(INT(#REF!/100)*100) + ((#REF!-(INT(#REF!/100)*100))*100/60)</f>
        <v>#REF!</v>
      </c>
      <c r="BL86" s="1" t="e">
        <f>(INT(#REF!/100)*100) + ((#REF!-(INT(#REF!/100)*100))*100/60)</f>
        <v>#REF!</v>
      </c>
      <c r="BN86" s="1" t="e">
        <f>(INT(#REF!/100)*100) + ((#REF!-(INT(#REF!/100)*100))*100/60)</f>
        <v>#REF!</v>
      </c>
      <c r="BX86" s="1" t="str">
        <f>IF(CB86="chảy",IF(BY86="Sét",IF(V86&gt;=1.5,"Bùn sét","Sét chảy"),IF(BY86="Sét pha",IF(V86&gt;=1,"Bùn sét pha","Sét pha chảy"),IF(BY86="Cát pha",IF(V86&gt;=0.9,"Bùn cát pha","Cát pha chảy")))),BY86 &amp; " " &amp; CB86)</f>
        <v>Sét pha dẻo mềm</v>
      </c>
      <c r="BY86" s="1" t="str">
        <f>IF((1&lt;=AA86)*AND(AA86&lt;7),"Cát pha",IF((7&lt;=AA86)*AND(AA86&lt;=17),"Sét pha",IF(17&lt;AA86,"Sét")))</f>
        <v>Sét pha</v>
      </c>
      <c r="BZ86" s="1" t="str">
        <f>IF(AB86&lt;=0,"cứng",IF((0&lt;AB86)*AND(AB86&lt;=0.25),"nửa cứng",IF((0.25&lt;AB86)*AND(AB86&lt;=0.5),"dẻo cứng",IF((0.5&lt;AB86)*AND(AB86&lt;=0.75),"dẻo mềm",IF((0.75&lt;AB86)*AND(AB86&lt;=1),"dẻo chảy",IF(1&lt;AB86,"chảy"))))))</f>
        <v>dẻo mềm</v>
      </c>
      <c r="CA86" s="1" t="str">
        <f>IF(AB86&lt;=0,"rắn",IF(AB86&lt;=1,"dẻo","chảy"))</f>
        <v>dẻo</v>
      </c>
      <c r="CB86" s="1" t="str">
        <f>IF(BY86="Cát pha",CA86,BZ86)</f>
        <v>dẻo mềm</v>
      </c>
    </row>
    <row r="87" spans="1:80" ht="18" customHeight="1" x14ac:dyDescent="0.25">
      <c r="A87" s="170">
        <v>74</v>
      </c>
      <c r="B87" s="30" t="s">
        <v>53</v>
      </c>
      <c r="C87" s="30" t="s">
        <v>58</v>
      </c>
      <c r="D87" s="128">
        <v>11.8</v>
      </c>
      <c r="E87" s="128">
        <v>12</v>
      </c>
      <c r="F87" s="200">
        <v>4.3</v>
      </c>
      <c r="G87" s="200">
        <v>23</v>
      </c>
      <c r="H87" s="200">
        <v>25.4</v>
      </c>
      <c r="I87" s="200">
        <v>24.900000000000013</v>
      </c>
      <c r="J87" s="200">
        <v>11.3</v>
      </c>
      <c r="K87" s="200">
        <v>11.1</v>
      </c>
      <c r="L87" s="200"/>
      <c r="M87" s="200"/>
      <c r="N87" s="200"/>
      <c r="O87" s="200"/>
      <c r="P87" s="201"/>
      <c r="Q87" s="201"/>
      <c r="R87" s="200">
        <v>27.799999999999997</v>
      </c>
      <c r="S87" s="203">
        <v>1.76</v>
      </c>
      <c r="T87" s="203">
        <f>S87/(1+0.01*R87)</f>
        <v>1.3771517996870108</v>
      </c>
      <c r="U87" s="203">
        <v>2.69</v>
      </c>
      <c r="V87" s="124">
        <f>-1+(U87/T87)</f>
        <v>0.95330681818181828</v>
      </c>
      <c r="W87" s="200">
        <f>V87/(V87+1)*100</f>
        <v>48.804765810891787</v>
      </c>
      <c r="X87" s="200">
        <f>U87*R87/V87</f>
        <v>78.444839136498544</v>
      </c>
      <c r="Y87" s="200">
        <v>30</v>
      </c>
      <c r="Z87" s="200">
        <v>24.299999999999997</v>
      </c>
      <c r="AA87" s="200">
        <f>Y87-Z87</f>
        <v>5.7000000000000028</v>
      </c>
      <c r="AB87" s="124">
        <f>(R87-Z87)/AA87</f>
        <v>0.61403508771929793</v>
      </c>
      <c r="AC87" s="125">
        <v>1427</v>
      </c>
      <c r="AD87" s="124">
        <v>9.6000000000000002E-2</v>
      </c>
      <c r="AE87" s="124">
        <v>2.7E-2</v>
      </c>
      <c r="AF87" s="124"/>
      <c r="AG87" s="124"/>
      <c r="AH87" s="124"/>
      <c r="AI87" s="124"/>
      <c r="AJ87" s="204"/>
      <c r="AK87" s="204"/>
      <c r="AL87" s="205" t="s">
        <v>107</v>
      </c>
      <c r="BC87" s="1">
        <f>(INT(AJ87/100)*100) + ((AJ87-(INT(AJ87/100)*100))*100/60)</f>
        <v>0</v>
      </c>
      <c r="BD87" s="1">
        <f>(INT(AK87/100)*100) + ((AK87-(INT(AK87/100)*100))*100/60)</f>
        <v>0</v>
      </c>
      <c r="BF87" s="1">
        <f>(INT(AD87/100)*100) + ((AD87-(INT(AD87/100)*100))*100/60)</f>
        <v>0.16</v>
      </c>
      <c r="BH87" s="1" t="e">
        <f>(INT(#REF!/100)*100) + ((#REF!-(INT(#REF!/100)*100))*100/60)</f>
        <v>#REF!</v>
      </c>
      <c r="BJ87" s="1" t="e">
        <f>(INT(#REF!/100)*100) + ((#REF!-(INT(#REF!/100)*100))*100/60)</f>
        <v>#REF!</v>
      </c>
      <c r="BL87" s="1" t="e">
        <f>(INT(#REF!/100)*100) + ((#REF!-(INT(#REF!/100)*100))*100/60)</f>
        <v>#REF!</v>
      </c>
      <c r="BN87" s="1" t="e">
        <f>(INT(#REF!/100)*100) + ((#REF!-(INT(#REF!/100)*100))*100/60)</f>
        <v>#REF!</v>
      </c>
      <c r="BX87" s="1" t="str">
        <f>IF(CB87="chảy",IF(BY87="Sét",IF(V87&gt;=1.5,"Bùn sét","Sét chảy"),IF(BY87="Sét pha",IF(V87&gt;=1,"Bùn sét pha","Sét pha chảy"),IF(BY87="Cát pha",IF(V87&gt;=0.9,"Bùn cát pha","Cát pha chảy")))),BY87 &amp; " " &amp; CB87)</f>
        <v>Cát pha dẻo</v>
      </c>
      <c r="BY87" s="1" t="str">
        <f>IF((1&lt;=AA87)*AND(AA87&lt;7),"Cát pha",IF((7&lt;=AA87)*AND(AA87&lt;=17),"Sét pha",IF(17&lt;AA87,"Sét")))</f>
        <v>Cát pha</v>
      </c>
      <c r="BZ87" s="1" t="str">
        <f>IF(AB87&lt;=0,"cứng",IF((0&lt;AB87)*AND(AB87&lt;=0.25),"nửa cứng",IF((0.25&lt;AB87)*AND(AB87&lt;=0.5),"dẻo cứng",IF((0.5&lt;AB87)*AND(AB87&lt;=0.75),"dẻo mềm",IF((0.75&lt;AB87)*AND(AB87&lt;=1),"dẻo chảy",IF(1&lt;AB87,"chảy"))))))</f>
        <v>dẻo mềm</v>
      </c>
      <c r="CA87" s="1" t="str">
        <f>IF(AB87&lt;=0,"rắn",IF(AB87&lt;=1,"dẻo","chảy"))</f>
        <v>dẻo</v>
      </c>
      <c r="CB87" s="1" t="str">
        <f>IF(BY87="Cát pha",CA87,BZ87)</f>
        <v>dẻo</v>
      </c>
    </row>
    <row r="88" spans="1:80" ht="18" customHeight="1" x14ac:dyDescent="0.25">
      <c r="A88" s="170">
        <v>75</v>
      </c>
      <c r="B88" s="30" t="s">
        <v>53</v>
      </c>
      <c r="C88" s="30" t="s">
        <v>60</v>
      </c>
      <c r="D88" s="128">
        <v>13.8</v>
      </c>
      <c r="E88" s="128">
        <v>14</v>
      </c>
      <c r="F88" s="200">
        <v>9</v>
      </c>
      <c r="G88" s="200">
        <v>28.40000000000002</v>
      </c>
      <c r="H88" s="200">
        <v>21.9</v>
      </c>
      <c r="I88" s="200">
        <v>26.9</v>
      </c>
      <c r="J88" s="200">
        <v>3.1</v>
      </c>
      <c r="K88" s="200">
        <v>1.8</v>
      </c>
      <c r="L88" s="200">
        <v>4.0999999999999996</v>
      </c>
      <c r="M88" s="200">
        <v>4.8</v>
      </c>
      <c r="N88" s="200"/>
      <c r="O88" s="200"/>
      <c r="P88" s="201"/>
      <c r="Q88" s="201"/>
      <c r="R88" s="200">
        <v>28.799999999999997</v>
      </c>
      <c r="S88" s="203">
        <v>1.83</v>
      </c>
      <c r="T88" s="203">
        <f>S88/(1+0.01*R88)</f>
        <v>1.420807453416149</v>
      </c>
      <c r="U88" s="203">
        <v>2.69</v>
      </c>
      <c r="V88" s="124">
        <f>-1+(U88/T88)</f>
        <v>0.89328961748633895</v>
      </c>
      <c r="W88" s="200">
        <f>V88/(V88+1)*100</f>
        <v>47.181879055161744</v>
      </c>
      <c r="X88" s="200">
        <f>U88*R88/V88</f>
        <v>86.726632083781908</v>
      </c>
      <c r="Y88" s="200">
        <v>31.5</v>
      </c>
      <c r="Z88" s="200">
        <v>25</v>
      </c>
      <c r="AA88" s="200">
        <f>Y88-Z88</f>
        <v>6.5</v>
      </c>
      <c r="AB88" s="124">
        <f>(R88-Z88)/AA88</f>
        <v>0.5846153846153842</v>
      </c>
      <c r="AC88" s="125">
        <v>1420</v>
      </c>
      <c r="AD88" s="124">
        <v>0.10699999999999998</v>
      </c>
      <c r="AE88" s="124">
        <v>2.9000000000000001E-2</v>
      </c>
      <c r="AF88" s="124"/>
      <c r="AG88" s="124"/>
      <c r="AH88" s="124"/>
      <c r="AI88" s="124"/>
      <c r="AJ88" s="204"/>
      <c r="AK88" s="204"/>
      <c r="AL88" s="205" t="s">
        <v>107</v>
      </c>
      <c r="BC88" s="1">
        <f>(INT(AJ88/100)*100) + ((AJ88-(INT(AJ88/100)*100))*100/60)</f>
        <v>0</v>
      </c>
      <c r="BD88" s="1">
        <f>(INT(AK88/100)*100) + ((AK88-(INT(AK88/100)*100))*100/60)</f>
        <v>0</v>
      </c>
      <c r="BF88" s="1">
        <f>(INT(AD88/100)*100) + ((AD88-(INT(AD88/100)*100))*100/60)</f>
        <v>0.17833333333333332</v>
      </c>
      <c r="BH88" s="1" t="e">
        <f>(INT(#REF!/100)*100) + ((#REF!-(INT(#REF!/100)*100))*100/60)</f>
        <v>#REF!</v>
      </c>
      <c r="BJ88" s="1" t="e">
        <f>(INT(#REF!/100)*100) + ((#REF!-(INT(#REF!/100)*100))*100/60)</f>
        <v>#REF!</v>
      </c>
      <c r="BL88" s="1" t="e">
        <f>(INT(#REF!/100)*100) + ((#REF!-(INT(#REF!/100)*100))*100/60)</f>
        <v>#REF!</v>
      </c>
      <c r="BN88" s="1" t="e">
        <f>(INT(#REF!/100)*100) + ((#REF!-(INT(#REF!/100)*100))*100/60)</f>
        <v>#REF!</v>
      </c>
      <c r="BX88" s="1" t="str">
        <f>IF(CB88="chảy",IF(BY88="Sét",IF(V88&gt;=1.5,"Bùn sét","Sét chảy"),IF(BY88="Sét pha",IF(V88&gt;=1,"Bùn sét pha","Sét pha chảy"),IF(BY88="Cát pha",IF(V88&gt;=0.9,"Bùn cát pha","Cát pha chảy")))),BY88 &amp; " " &amp; CB88)</f>
        <v>Cát pha dẻo</v>
      </c>
      <c r="BY88" s="1" t="str">
        <f>IF((1&lt;=AA88)*AND(AA88&lt;7),"Cát pha",IF((7&lt;=AA88)*AND(AA88&lt;=17),"Sét pha",IF(17&lt;AA88,"Sét")))</f>
        <v>Cát pha</v>
      </c>
      <c r="BZ88" s="1" t="str">
        <f>IF(AB88&lt;=0,"cứng",IF((0&lt;AB88)*AND(AB88&lt;=0.25),"nửa cứng",IF((0.25&lt;AB88)*AND(AB88&lt;=0.5),"dẻo cứng",IF((0.5&lt;AB88)*AND(AB88&lt;=0.75),"dẻo mềm",IF((0.75&lt;AB88)*AND(AB88&lt;=1),"dẻo chảy",IF(1&lt;AB88,"chảy"))))))</f>
        <v>dẻo mềm</v>
      </c>
      <c r="CA88" s="1" t="str">
        <f>IF(AB88&lt;=0,"rắn",IF(AB88&lt;=1,"dẻo","chảy"))</f>
        <v>dẻo</v>
      </c>
      <c r="CB88" s="1" t="str">
        <f>IF(BY88="Cát pha",CA88,BZ88)</f>
        <v>dẻo</v>
      </c>
    </row>
    <row r="89" spans="1:80" ht="18" customHeight="1" x14ac:dyDescent="0.25">
      <c r="A89" s="170">
        <v>76</v>
      </c>
      <c r="B89" s="30" t="s">
        <v>53</v>
      </c>
      <c r="C89" s="30" t="s">
        <v>62</v>
      </c>
      <c r="D89" s="128">
        <v>15.8</v>
      </c>
      <c r="E89" s="128">
        <v>16</v>
      </c>
      <c r="F89" s="200">
        <v>31.2</v>
      </c>
      <c r="G89" s="200">
        <v>20.6</v>
      </c>
      <c r="H89" s="200">
        <v>16.100000000000001</v>
      </c>
      <c r="I89" s="200">
        <v>8.4</v>
      </c>
      <c r="J89" s="200">
        <v>2.2000000000000002</v>
      </c>
      <c r="K89" s="200">
        <v>7.6</v>
      </c>
      <c r="L89" s="200">
        <v>3.4</v>
      </c>
      <c r="M89" s="200">
        <v>7.3</v>
      </c>
      <c r="N89" s="200">
        <v>3.2</v>
      </c>
      <c r="O89" s="200"/>
      <c r="P89" s="201"/>
      <c r="Q89" s="201"/>
      <c r="R89" s="200">
        <v>29.7</v>
      </c>
      <c r="S89" s="203">
        <v>1.92</v>
      </c>
      <c r="T89" s="203">
        <f>S89/(1+0.01*R89)</f>
        <v>1.4803392444101773</v>
      </c>
      <c r="U89" s="203">
        <v>2.69</v>
      </c>
      <c r="V89" s="124">
        <f>-1+(U89/T89)</f>
        <v>0.81715104166666674</v>
      </c>
      <c r="W89" s="200">
        <f>V89/(V89+1)*100</f>
        <v>44.968801323041738</v>
      </c>
      <c r="X89" s="200">
        <f>U89*R89/V89</f>
        <v>97.770174577578345</v>
      </c>
      <c r="Y89" s="200">
        <v>39.299999999999997</v>
      </c>
      <c r="Z89" s="200">
        <v>26.499999999999996</v>
      </c>
      <c r="AA89" s="200">
        <f>Y89-Z89</f>
        <v>12.8</v>
      </c>
      <c r="AB89" s="124">
        <f>(R89-Z89)/AA89</f>
        <v>0.25000000000000022</v>
      </c>
      <c r="AC89" s="125">
        <v>1949</v>
      </c>
      <c r="AD89" s="124">
        <v>0.27099999999999996</v>
      </c>
      <c r="AE89" s="124">
        <v>2.8000000000000001E-2</v>
      </c>
      <c r="AF89" s="124"/>
      <c r="AG89" s="124"/>
      <c r="AH89" s="124"/>
      <c r="AI89" s="124"/>
      <c r="AJ89" s="204"/>
      <c r="AK89" s="204"/>
      <c r="AL89" s="205" t="s">
        <v>108</v>
      </c>
      <c r="BC89" s="1">
        <f>(INT(AJ89/100)*100) + ((AJ89-(INT(AJ89/100)*100))*100/60)</f>
        <v>0</v>
      </c>
      <c r="BD89" s="1">
        <f>(INT(AK89/100)*100) + ((AK89-(INT(AK89/100)*100))*100/60)</f>
        <v>0</v>
      </c>
      <c r="BF89" s="1">
        <f>(INT(AD89/100)*100) + ((AD89-(INT(AD89/100)*100))*100/60)</f>
        <v>0.45166666666666661</v>
      </c>
      <c r="BH89" s="1" t="e">
        <f>(INT(#REF!/100)*100) + ((#REF!-(INT(#REF!/100)*100))*100/60)</f>
        <v>#REF!</v>
      </c>
      <c r="BJ89" s="1" t="e">
        <f>(INT(#REF!/100)*100) + ((#REF!-(INT(#REF!/100)*100))*100/60)</f>
        <v>#REF!</v>
      </c>
      <c r="BL89" s="1" t="e">
        <f>(INT(#REF!/100)*100) + ((#REF!-(INT(#REF!/100)*100))*100/60)</f>
        <v>#REF!</v>
      </c>
      <c r="BN89" s="1" t="e">
        <f>(INT(#REF!/100)*100) + ((#REF!-(INT(#REF!/100)*100))*100/60)</f>
        <v>#REF!</v>
      </c>
      <c r="BX89" s="1" t="str">
        <f>IF(CB89="chảy",IF(BY89="Sét",IF(V89&gt;=1.5,"Bùn sét","Sét chảy"),IF(BY89="Sét pha",IF(V89&gt;=1,"Bùn sét pha","Sét pha chảy"),IF(BY89="Cát pha",IF(V89&gt;=0.9,"Bùn cát pha","Cát pha chảy")))),BY89 &amp; " " &amp; CB89)</f>
        <v>Sét pha nửa cứng</v>
      </c>
      <c r="BY89" s="1" t="str">
        <f>IF((1&lt;=AA89)*AND(AA89&lt;7),"Cát pha",IF((7&lt;=AA89)*AND(AA89&lt;=17),"Sét pha",IF(17&lt;AA89,"Sét")))</f>
        <v>Sét pha</v>
      </c>
      <c r="BZ89" s="1" t="str">
        <f>IF(AB89&lt;=0,"cứng",IF((0&lt;AB89)*AND(AB89&lt;=0.25),"nửa cứng",IF((0.25&lt;AB89)*AND(AB89&lt;=0.5),"dẻo cứng",IF((0.5&lt;AB89)*AND(AB89&lt;=0.75),"dẻo mềm",IF((0.75&lt;AB89)*AND(AB89&lt;=1),"dẻo chảy",IF(1&lt;AB89,"chảy"))))))</f>
        <v>nửa cứng</v>
      </c>
      <c r="CA89" s="1" t="str">
        <f>IF(AB89&lt;=0,"rắn",IF(AB89&lt;=1,"dẻo","chảy"))</f>
        <v>dẻo</v>
      </c>
      <c r="CB89" s="1" t="str">
        <f>IF(BY89="Cát pha",CA89,BZ89)</f>
        <v>nửa cứng</v>
      </c>
    </row>
    <row r="90" spans="1:80" ht="18" customHeight="1" x14ac:dyDescent="0.25">
      <c r="A90" s="170">
        <v>77</v>
      </c>
      <c r="B90" s="30" t="s">
        <v>53</v>
      </c>
      <c r="C90" s="30" t="s">
        <v>63</v>
      </c>
      <c r="D90" s="128">
        <v>17.8</v>
      </c>
      <c r="E90" s="128">
        <v>18</v>
      </c>
      <c r="F90" s="200">
        <v>25.499999999999996</v>
      </c>
      <c r="G90" s="200">
        <v>25.3</v>
      </c>
      <c r="H90" s="200">
        <v>20.399999999999999</v>
      </c>
      <c r="I90" s="200">
        <v>6.2</v>
      </c>
      <c r="J90" s="200">
        <v>1.8</v>
      </c>
      <c r="K90" s="200">
        <v>2</v>
      </c>
      <c r="L90" s="200">
        <v>7.7</v>
      </c>
      <c r="M90" s="200">
        <v>1.1000000000000001</v>
      </c>
      <c r="N90" s="200">
        <v>10</v>
      </c>
      <c r="O90" s="200"/>
      <c r="P90" s="201"/>
      <c r="Q90" s="201"/>
      <c r="R90" s="200">
        <v>27.7</v>
      </c>
      <c r="S90" s="203">
        <v>1.86</v>
      </c>
      <c r="T90" s="203">
        <f>S90/(1+0.01*R90)</f>
        <v>1.4565387627251369</v>
      </c>
      <c r="U90" s="203">
        <v>2.7</v>
      </c>
      <c r="V90" s="124">
        <f>-1+(U90/T90)</f>
        <v>0.85370967741935511</v>
      </c>
      <c r="W90" s="200">
        <f>V90/(V90+1)*100</f>
        <v>46.054119899069008</v>
      </c>
      <c r="X90" s="200">
        <f>U90*R90/V90</f>
        <v>87.605894577744166</v>
      </c>
      <c r="Y90" s="200">
        <v>39</v>
      </c>
      <c r="Z90" s="200">
        <v>27.4</v>
      </c>
      <c r="AA90" s="200">
        <f>Y90-Z90</f>
        <v>11.600000000000001</v>
      </c>
      <c r="AB90" s="124">
        <f>(R90-Z90)/AA90</f>
        <v>2.58620689655173E-2</v>
      </c>
      <c r="AC90" s="125">
        <v>1847</v>
      </c>
      <c r="AD90" s="124">
        <v>0.27099999999999996</v>
      </c>
      <c r="AE90" s="124">
        <v>2.8000000000000001E-2</v>
      </c>
      <c r="AF90" s="124"/>
      <c r="AG90" s="124"/>
      <c r="AH90" s="124"/>
      <c r="AI90" s="124"/>
      <c r="AJ90" s="204"/>
      <c r="AK90" s="204"/>
      <c r="AL90" s="205" t="s">
        <v>108</v>
      </c>
      <c r="BC90" s="1">
        <f>(INT(AJ90/100)*100) + ((AJ90-(INT(AJ90/100)*100))*100/60)</f>
        <v>0</v>
      </c>
      <c r="BD90" s="1">
        <f>(INT(AK90/100)*100) + ((AK90-(INT(AK90/100)*100))*100/60)</f>
        <v>0</v>
      </c>
      <c r="BF90" s="1">
        <f>(INT(AD90/100)*100) + ((AD90-(INT(AD90/100)*100))*100/60)</f>
        <v>0.45166666666666661</v>
      </c>
      <c r="BH90" s="1" t="e">
        <f>(INT(#REF!/100)*100) + ((#REF!-(INT(#REF!/100)*100))*100/60)</f>
        <v>#REF!</v>
      </c>
      <c r="BJ90" s="1" t="e">
        <f>(INT(#REF!/100)*100) + ((#REF!-(INT(#REF!/100)*100))*100/60)</f>
        <v>#REF!</v>
      </c>
      <c r="BL90" s="1" t="e">
        <f>(INT(#REF!/100)*100) + ((#REF!-(INT(#REF!/100)*100))*100/60)</f>
        <v>#REF!</v>
      </c>
      <c r="BN90" s="1" t="e">
        <f>(INT(#REF!/100)*100) + ((#REF!-(INT(#REF!/100)*100))*100/60)</f>
        <v>#REF!</v>
      </c>
      <c r="BX90" s="1" t="str">
        <f>IF(CB90="chảy",IF(BY90="Sét",IF(V90&gt;=1.5,"Bùn sét","Sét chảy"),IF(BY90="Sét pha",IF(V90&gt;=1,"Bùn sét pha","Sét pha chảy"),IF(BY90="Cát pha",IF(V90&gt;=0.9,"Bùn cát pha","Cát pha chảy")))),BY90 &amp; " " &amp; CB90)</f>
        <v>Sét pha nửa cứng</v>
      </c>
      <c r="BY90" s="1" t="str">
        <f>IF((1&lt;=AA90)*AND(AA90&lt;7),"Cát pha",IF((7&lt;=AA90)*AND(AA90&lt;=17),"Sét pha",IF(17&lt;AA90,"Sét")))</f>
        <v>Sét pha</v>
      </c>
      <c r="BZ90" s="1" t="str">
        <f>IF(AB90&lt;=0,"cứng",IF((0&lt;AB90)*AND(AB90&lt;=0.25),"nửa cứng",IF((0.25&lt;AB90)*AND(AB90&lt;=0.5),"dẻo cứng",IF((0.5&lt;AB90)*AND(AB90&lt;=0.75),"dẻo mềm",IF((0.75&lt;AB90)*AND(AB90&lt;=1),"dẻo chảy",IF(1&lt;AB90,"chảy"))))))</f>
        <v>nửa cứng</v>
      </c>
      <c r="CA90" s="1" t="str">
        <f>IF(AB90&lt;=0,"rắn",IF(AB90&lt;=1,"dẻo","chảy"))</f>
        <v>dẻo</v>
      </c>
      <c r="CB90" s="1" t="str">
        <f>IF(BY90="Cát pha",CA90,BZ90)</f>
        <v>nửa cứng</v>
      </c>
    </row>
    <row r="91" spans="1:80" ht="18" customHeight="1" x14ac:dyDescent="0.25">
      <c r="A91" s="170">
        <v>78</v>
      </c>
      <c r="B91" s="30" t="s">
        <v>53</v>
      </c>
      <c r="C91" s="30" t="s">
        <v>64</v>
      </c>
      <c r="D91" s="128">
        <v>19.8</v>
      </c>
      <c r="E91" s="128">
        <v>20</v>
      </c>
      <c r="F91" s="200">
        <v>16.3</v>
      </c>
      <c r="G91" s="200">
        <v>16.8</v>
      </c>
      <c r="H91" s="200">
        <v>25.7</v>
      </c>
      <c r="I91" s="200">
        <v>13.1</v>
      </c>
      <c r="J91" s="200">
        <v>6.9</v>
      </c>
      <c r="K91" s="200">
        <v>7.1</v>
      </c>
      <c r="L91" s="200">
        <v>6.2</v>
      </c>
      <c r="M91" s="200">
        <v>4.5</v>
      </c>
      <c r="N91" s="200">
        <v>3.4</v>
      </c>
      <c r="O91" s="200"/>
      <c r="P91" s="201"/>
      <c r="Q91" s="201"/>
      <c r="R91" s="200">
        <v>27.6</v>
      </c>
      <c r="S91" s="203">
        <v>1.9</v>
      </c>
      <c r="T91" s="203">
        <f>S91/(1+0.01*R91)</f>
        <v>1.4890282131661441</v>
      </c>
      <c r="U91" s="203">
        <v>2.71</v>
      </c>
      <c r="V91" s="124">
        <f>-1+(U91/T91)</f>
        <v>0.81997894736842114</v>
      </c>
      <c r="W91" s="200">
        <f>V91/(V91+1)*100</f>
        <v>45.054309477264056</v>
      </c>
      <c r="X91" s="200">
        <f>U91*R91/V91</f>
        <v>91.216976045598088</v>
      </c>
      <c r="Y91" s="200">
        <v>38.1</v>
      </c>
      <c r="Z91" s="200">
        <v>26.400000000000002</v>
      </c>
      <c r="AA91" s="200">
        <f>Y91-Z91</f>
        <v>11.7</v>
      </c>
      <c r="AB91" s="124">
        <f>(R91-Z91)/AA91</f>
        <v>0.10256410256410251</v>
      </c>
      <c r="AC91" s="125">
        <v>1725</v>
      </c>
      <c r="AD91" s="124">
        <v>0.24900000000000003</v>
      </c>
      <c r="AE91" s="124">
        <v>0.03</v>
      </c>
      <c r="AF91" s="124"/>
      <c r="AG91" s="124"/>
      <c r="AH91" s="124"/>
      <c r="AI91" s="124"/>
      <c r="AJ91" s="204"/>
      <c r="AK91" s="204"/>
      <c r="AL91" s="205" t="s">
        <v>108</v>
      </c>
      <c r="BC91" s="1">
        <f>(INT(AJ91/100)*100) + ((AJ91-(INT(AJ91/100)*100))*100/60)</f>
        <v>0</v>
      </c>
      <c r="BD91" s="1">
        <f>(INT(AK91/100)*100) + ((AK91-(INT(AK91/100)*100))*100/60)</f>
        <v>0</v>
      </c>
      <c r="BF91" s="1">
        <f>(INT(AD91/100)*100) + ((AD91-(INT(AD91/100)*100))*100/60)</f>
        <v>0.41500000000000004</v>
      </c>
      <c r="BH91" s="1" t="e">
        <f>(INT(#REF!/100)*100) + ((#REF!-(INT(#REF!/100)*100))*100/60)</f>
        <v>#REF!</v>
      </c>
      <c r="BJ91" s="1" t="e">
        <f>(INT(#REF!/100)*100) + ((#REF!-(INT(#REF!/100)*100))*100/60)</f>
        <v>#REF!</v>
      </c>
      <c r="BL91" s="1" t="e">
        <f>(INT(#REF!/100)*100) + ((#REF!-(INT(#REF!/100)*100))*100/60)</f>
        <v>#REF!</v>
      </c>
      <c r="BN91" s="1" t="e">
        <f>(INT(#REF!/100)*100) + ((#REF!-(INT(#REF!/100)*100))*100/60)</f>
        <v>#REF!</v>
      </c>
      <c r="BX91" s="1" t="str">
        <f>IF(CB91="chảy",IF(BY91="Sét",IF(V91&gt;=1.5,"Bùn sét","Sét chảy"),IF(BY91="Sét pha",IF(V91&gt;=1,"Bùn sét pha","Sét pha chảy"),IF(BY91="Cát pha",IF(V91&gt;=0.9,"Bùn cát pha","Cát pha chảy")))),BY91 &amp; " " &amp; CB91)</f>
        <v>Sét pha nửa cứng</v>
      </c>
      <c r="BY91" s="1" t="str">
        <f>IF((1&lt;=AA91)*AND(AA91&lt;7),"Cát pha",IF((7&lt;=AA91)*AND(AA91&lt;=17),"Sét pha",IF(17&lt;AA91,"Sét")))</f>
        <v>Sét pha</v>
      </c>
      <c r="BZ91" s="1" t="str">
        <f>IF(AB91&lt;=0,"cứng",IF((0&lt;AB91)*AND(AB91&lt;=0.25),"nửa cứng",IF((0.25&lt;AB91)*AND(AB91&lt;=0.5),"dẻo cứng",IF((0.5&lt;AB91)*AND(AB91&lt;=0.75),"dẻo mềm",IF((0.75&lt;AB91)*AND(AB91&lt;=1),"dẻo chảy",IF(1&lt;AB91,"chảy"))))))</f>
        <v>nửa cứng</v>
      </c>
      <c r="CA91" s="1" t="str">
        <f>IF(AB91&lt;=0,"rắn",IF(AB91&lt;=1,"dẻo","chảy"))</f>
        <v>dẻo</v>
      </c>
      <c r="CB91" s="1" t="str">
        <f>IF(BY91="Cát pha",CA91,BZ91)</f>
        <v>nửa cứng</v>
      </c>
    </row>
    <row r="92" spans="1:80" ht="18" customHeight="1" x14ac:dyDescent="0.25">
      <c r="A92" s="170">
        <v>79</v>
      </c>
      <c r="B92" s="30" t="s">
        <v>53</v>
      </c>
      <c r="C92" s="30" t="s">
        <v>66</v>
      </c>
      <c r="D92" s="128">
        <v>21.8</v>
      </c>
      <c r="E92" s="128">
        <v>22</v>
      </c>
      <c r="F92" s="200">
        <v>21.470749676678359</v>
      </c>
      <c r="G92" s="200">
        <v>12.729250323321626</v>
      </c>
      <c r="H92" s="200">
        <v>27.5</v>
      </c>
      <c r="I92" s="200">
        <v>5.9</v>
      </c>
      <c r="J92" s="200">
        <v>8.3000000000000007</v>
      </c>
      <c r="K92" s="200">
        <v>9.4</v>
      </c>
      <c r="L92" s="200">
        <v>2.9</v>
      </c>
      <c r="M92" s="200">
        <v>9.6999999999999993</v>
      </c>
      <c r="N92" s="200">
        <v>2.1</v>
      </c>
      <c r="O92" s="200"/>
      <c r="P92" s="201"/>
      <c r="Q92" s="201"/>
      <c r="R92" s="200">
        <v>24.1</v>
      </c>
      <c r="S92" s="203">
        <v>1.94</v>
      </c>
      <c r="T92" s="203">
        <f>S92/(1+0.01*R92)</f>
        <v>1.563255439161966</v>
      </c>
      <c r="U92" s="203">
        <v>2.7</v>
      </c>
      <c r="V92" s="124">
        <f>-1+(U92/T92)</f>
        <v>0.72716494845360846</v>
      </c>
      <c r="W92" s="200">
        <f>V92/(V92+1)*100</f>
        <v>42.101650401408669</v>
      </c>
      <c r="X92" s="200">
        <f>U92*R92/V92</f>
        <v>89.484511235556795</v>
      </c>
      <c r="Y92" s="200">
        <v>40.4</v>
      </c>
      <c r="Z92" s="200">
        <v>24.099999999999998</v>
      </c>
      <c r="AA92" s="200">
        <f>Y92-Z92</f>
        <v>16.3</v>
      </c>
      <c r="AB92" s="124">
        <f>(R92-Z92)/AA92</f>
        <v>2.1795789440493871E-16</v>
      </c>
      <c r="AC92" s="125">
        <v>1741</v>
      </c>
      <c r="AD92" s="124">
        <v>0.22500000000000001</v>
      </c>
      <c r="AE92" s="124">
        <v>2.3E-2</v>
      </c>
      <c r="AF92" s="124"/>
      <c r="AG92" s="124"/>
      <c r="AH92" s="124"/>
      <c r="AI92" s="124"/>
      <c r="AJ92" s="204"/>
      <c r="AK92" s="204"/>
      <c r="AL92" s="205" t="s">
        <v>108</v>
      </c>
      <c r="BC92" s="1">
        <f>(INT(AJ92/100)*100) + ((AJ92-(INT(AJ92/100)*100))*100/60)</f>
        <v>0</v>
      </c>
      <c r="BD92" s="1">
        <f>(INT(AK92/100)*100) + ((AK92-(INT(AK92/100)*100))*100/60)</f>
        <v>0</v>
      </c>
      <c r="BF92" s="1">
        <f>(INT(AD92/100)*100) + ((AD92-(INT(AD92/100)*100))*100/60)</f>
        <v>0.375</v>
      </c>
      <c r="BH92" s="1" t="e">
        <f>(INT(#REF!/100)*100) + ((#REF!-(INT(#REF!/100)*100))*100/60)</f>
        <v>#REF!</v>
      </c>
      <c r="BJ92" s="1" t="e">
        <f>(INT(#REF!/100)*100) + ((#REF!-(INT(#REF!/100)*100))*100/60)</f>
        <v>#REF!</v>
      </c>
      <c r="BL92" s="1" t="e">
        <f>(INT(#REF!/100)*100) + ((#REF!-(INT(#REF!/100)*100))*100/60)</f>
        <v>#REF!</v>
      </c>
      <c r="BN92" s="1" t="e">
        <f>(INT(#REF!/100)*100) + ((#REF!-(INT(#REF!/100)*100))*100/60)</f>
        <v>#REF!</v>
      </c>
      <c r="BX92" s="1" t="str">
        <f>IF(CB92="chảy",IF(BY92="Sét",IF(V92&gt;=1.5,"Bùn sét","Sét chảy"),IF(BY92="Sét pha",IF(V92&gt;=1,"Bùn sét pha","Sét pha chảy"),IF(BY92="Cát pha",IF(V92&gt;=0.9,"Bùn cát pha","Cát pha chảy")))),BY92 &amp; " " &amp; CB92)</f>
        <v>Sét pha nửa cứng</v>
      </c>
      <c r="BY92" s="1" t="str">
        <f>IF((1&lt;=AA92)*AND(AA92&lt;7),"Cát pha",IF((7&lt;=AA92)*AND(AA92&lt;=17),"Sét pha",IF(17&lt;AA92,"Sét")))</f>
        <v>Sét pha</v>
      </c>
      <c r="BZ92" s="1" t="str">
        <f>IF(AB92&lt;=0,"cứng",IF((0&lt;AB92)*AND(AB92&lt;=0.25),"nửa cứng",IF((0.25&lt;AB92)*AND(AB92&lt;=0.5),"dẻo cứng",IF((0.5&lt;AB92)*AND(AB92&lt;=0.75),"dẻo mềm",IF((0.75&lt;AB92)*AND(AB92&lt;=1),"dẻo chảy",IF(1&lt;AB92,"chảy"))))))</f>
        <v>nửa cứng</v>
      </c>
      <c r="CA92" s="1" t="str">
        <f>IF(AB92&lt;=0,"rắn",IF(AB92&lt;=1,"dẻo","chảy"))</f>
        <v>dẻo</v>
      </c>
      <c r="CB92" s="1" t="str">
        <f>IF(BY92="Cát pha",CA92,BZ92)</f>
        <v>nửa cứng</v>
      </c>
    </row>
    <row r="93" spans="1:80" ht="18" customHeight="1" x14ac:dyDescent="0.25">
      <c r="A93" s="170">
        <v>80</v>
      </c>
      <c r="B93" s="30" t="s">
        <v>53</v>
      </c>
      <c r="C93" s="30" t="s">
        <v>68</v>
      </c>
      <c r="D93" s="128">
        <v>24</v>
      </c>
      <c r="E93" s="128">
        <v>24.45</v>
      </c>
      <c r="F93" s="203"/>
      <c r="G93" s="206"/>
      <c r="H93" s="207">
        <v>5.9</v>
      </c>
      <c r="I93" s="207">
        <v>8.1</v>
      </c>
      <c r="J93" s="207">
        <v>63.899999999999991</v>
      </c>
      <c r="K93" s="207">
        <v>9.9</v>
      </c>
      <c r="L93" s="207">
        <v>12.2</v>
      </c>
      <c r="M93" s="207"/>
      <c r="N93" s="207"/>
      <c r="O93" s="208"/>
      <c r="P93" s="209"/>
      <c r="Q93" s="209"/>
      <c r="R93" s="207">
        <v>11.9</v>
      </c>
      <c r="S93" s="206"/>
      <c r="T93" s="206"/>
      <c r="U93" s="206">
        <v>2.68</v>
      </c>
      <c r="V93" s="208"/>
      <c r="W93" s="207"/>
      <c r="X93" s="207"/>
      <c r="Y93" s="207"/>
      <c r="Z93" s="207"/>
      <c r="AA93" s="207"/>
      <c r="AB93" s="208"/>
      <c r="AC93" s="210"/>
      <c r="AD93" s="208"/>
      <c r="AE93" s="208"/>
      <c r="AF93" s="208">
        <v>1.35</v>
      </c>
      <c r="AG93" s="208">
        <v>1.2390000000000001</v>
      </c>
      <c r="AH93" s="206">
        <v>0.74</v>
      </c>
      <c r="AI93" s="206">
        <v>0.65</v>
      </c>
      <c r="AJ93" s="125">
        <v>3145</v>
      </c>
      <c r="AK93" s="125">
        <v>2320</v>
      </c>
      <c r="AL93" s="211" t="s">
        <v>109</v>
      </c>
      <c r="BC93" s="1">
        <f>(INT(AJ93/100)*100) + ((AJ93-(INT(AJ93/100)*100))*100/60)</f>
        <v>3175</v>
      </c>
      <c r="BD93" s="1">
        <f>(INT(AK93/100)*100) + ((AK93-(INT(AK93/100)*100))*100/60)</f>
        <v>2333.3333333333335</v>
      </c>
      <c r="BF93" s="1">
        <f>(INT(AD93/100)*100) + ((AD93-(INT(AD93/100)*100))*100/60)</f>
        <v>0</v>
      </c>
      <c r="BH93" s="1" t="e">
        <f>(INT(#REF!/100)*100) + ((#REF!-(INT(#REF!/100)*100))*100/60)</f>
        <v>#REF!</v>
      </c>
      <c r="BJ93" s="1" t="e">
        <f>(INT(#REF!/100)*100) + ((#REF!-(INT(#REF!/100)*100))*100/60)</f>
        <v>#REF!</v>
      </c>
      <c r="BL93" s="1" t="e">
        <f>(INT(#REF!/100)*100) + ((#REF!-(INT(#REF!/100)*100))*100/60)</f>
        <v>#REF!</v>
      </c>
      <c r="BN93" s="1" t="e">
        <f>(INT(#REF!/100)*100) + ((#REF!-(INT(#REF!/100)*100))*100/60)</f>
        <v>#REF!</v>
      </c>
      <c r="BX93" s="1" t="str">
        <f>IF(CB93="chảy",IF(BY93="Sét",IF(V93&gt;=1.5,"Bùn sét","Sét chảy"),IF(BY93="Sét pha",IF(V93&gt;=1,"Bùn sét pha","Sét pha chảy"),IF(BY93="Cát pha",IF(V93&gt;=0.9,"Bùn cát pha","Cát pha chảy")))),BY93 &amp; " " &amp; CB93)</f>
        <v>FALSE cứng</v>
      </c>
      <c r="BY93" s="1" t="b">
        <f>IF((1&lt;=AA93)*AND(AA93&lt;7),"Cát pha",IF((7&lt;=AA93)*AND(AA93&lt;=17),"Sét pha",IF(17&lt;AA93,"Sét")))</f>
        <v>0</v>
      </c>
      <c r="BZ93" s="1" t="str">
        <f>IF(AB93&lt;=0,"cứng",IF((0&lt;AB93)*AND(AB93&lt;=0.25),"nửa cứng",IF((0.25&lt;AB93)*AND(AB93&lt;=0.5),"dẻo cứng",IF((0.5&lt;AB93)*AND(AB93&lt;=0.75),"dẻo mềm",IF((0.75&lt;AB93)*AND(AB93&lt;=1),"dẻo chảy",IF(1&lt;AB93,"chảy"))))))</f>
        <v>cứng</v>
      </c>
      <c r="CA93" s="1" t="str">
        <f>IF(AB93&lt;=0,"rắn",IF(AB93&lt;=1,"dẻo","chảy"))</f>
        <v>rắn</v>
      </c>
      <c r="CB93" s="1" t="str">
        <f>IF(BY93="Cát pha",CA93,BZ93)</f>
        <v>cứng</v>
      </c>
    </row>
    <row r="94" spans="1:80" ht="18" customHeight="1" x14ac:dyDescent="0.25">
      <c r="A94" s="170">
        <v>81</v>
      </c>
      <c r="B94" s="30" t="s">
        <v>53</v>
      </c>
      <c r="C94" s="30" t="s">
        <v>69</v>
      </c>
      <c r="D94" s="128">
        <v>26</v>
      </c>
      <c r="E94" s="128">
        <v>26.45</v>
      </c>
      <c r="F94" s="203"/>
      <c r="G94" s="206"/>
      <c r="H94" s="207">
        <v>4.3</v>
      </c>
      <c r="I94" s="207">
        <v>12.2</v>
      </c>
      <c r="J94" s="207">
        <v>63.199999999999989</v>
      </c>
      <c r="K94" s="207">
        <v>11.9</v>
      </c>
      <c r="L94" s="207">
        <v>8.4</v>
      </c>
      <c r="M94" s="207"/>
      <c r="N94" s="207"/>
      <c r="O94" s="208"/>
      <c r="P94" s="209"/>
      <c r="Q94" s="209"/>
      <c r="R94" s="207">
        <v>10.1</v>
      </c>
      <c r="S94" s="206"/>
      <c r="T94" s="206"/>
      <c r="U94" s="206">
        <v>2.68</v>
      </c>
      <c r="V94" s="208"/>
      <c r="W94" s="207"/>
      <c r="X94" s="207"/>
      <c r="Y94" s="207"/>
      <c r="Z94" s="207"/>
      <c r="AA94" s="207"/>
      <c r="AB94" s="208"/>
      <c r="AC94" s="210"/>
      <c r="AD94" s="208"/>
      <c r="AE94" s="208"/>
      <c r="AF94" s="208">
        <v>1.304</v>
      </c>
      <c r="AG94" s="208">
        <v>1.1859999999999999</v>
      </c>
      <c r="AH94" s="206">
        <v>0.76</v>
      </c>
      <c r="AI94" s="206">
        <v>0.61</v>
      </c>
      <c r="AJ94" s="125">
        <v>3126</v>
      </c>
      <c r="AK94" s="125">
        <v>2459</v>
      </c>
      <c r="AL94" s="211" t="s">
        <v>109</v>
      </c>
      <c r="BC94" s="1">
        <f>(INT(AJ94/100)*100) + ((AJ94-(INT(AJ94/100)*100))*100/60)</f>
        <v>3143.3333333333335</v>
      </c>
      <c r="BD94" s="1">
        <f>(INT(AK94/100)*100) + ((AK94-(INT(AK94/100)*100))*100/60)</f>
        <v>2498.3333333333335</v>
      </c>
      <c r="BF94" s="1">
        <f>(INT(AD94/100)*100) + ((AD94-(INT(AD94/100)*100))*100/60)</f>
        <v>0</v>
      </c>
      <c r="BH94" s="1" t="e">
        <f>(INT(#REF!/100)*100) + ((#REF!-(INT(#REF!/100)*100))*100/60)</f>
        <v>#REF!</v>
      </c>
      <c r="BJ94" s="1" t="e">
        <f>(INT(#REF!/100)*100) + ((#REF!-(INT(#REF!/100)*100))*100/60)</f>
        <v>#REF!</v>
      </c>
      <c r="BL94" s="1" t="e">
        <f>(INT(#REF!/100)*100) + ((#REF!-(INT(#REF!/100)*100))*100/60)</f>
        <v>#REF!</v>
      </c>
      <c r="BN94" s="1" t="e">
        <f>(INT(#REF!/100)*100) + ((#REF!-(INT(#REF!/100)*100))*100/60)</f>
        <v>#REF!</v>
      </c>
      <c r="BX94" s="1" t="str">
        <f>IF(CB94="chảy",IF(BY94="Sét",IF(V94&gt;=1.5,"Bùn sét","Sét chảy"),IF(BY94="Sét pha",IF(V94&gt;=1,"Bùn sét pha","Sét pha chảy"),IF(BY94="Cát pha",IF(V94&gt;=0.9,"Bùn cát pha","Cát pha chảy")))),BY94 &amp; " " &amp; CB94)</f>
        <v>FALSE cứng</v>
      </c>
      <c r="BY94" s="1" t="b">
        <f>IF((1&lt;=AA94)*AND(AA94&lt;7),"Cát pha",IF((7&lt;=AA94)*AND(AA94&lt;=17),"Sét pha",IF(17&lt;AA94,"Sét")))</f>
        <v>0</v>
      </c>
      <c r="BZ94" s="1" t="str">
        <f>IF(AB94&lt;=0,"cứng",IF((0&lt;AB94)*AND(AB94&lt;=0.25),"nửa cứng",IF((0.25&lt;AB94)*AND(AB94&lt;=0.5),"dẻo cứng",IF((0.5&lt;AB94)*AND(AB94&lt;=0.75),"dẻo mềm",IF((0.75&lt;AB94)*AND(AB94&lt;=1),"dẻo chảy",IF(1&lt;AB94,"chảy"))))))</f>
        <v>cứng</v>
      </c>
      <c r="CA94" s="1" t="str">
        <f>IF(AB94&lt;=0,"rắn",IF(AB94&lt;=1,"dẻo","chảy"))</f>
        <v>rắn</v>
      </c>
      <c r="CB94" s="1" t="str">
        <f>IF(BY94="Cát pha",CA94,BZ94)</f>
        <v>cứng</v>
      </c>
    </row>
    <row r="95" spans="1:80" ht="18" customHeight="1" x14ac:dyDescent="0.25">
      <c r="A95" s="170">
        <v>82</v>
      </c>
      <c r="B95" s="30" t="s">
        <v>53</v>
      </c>
      <c r="C95" s="30" t="s">
        <v>70</v>
      </c>
      <c r="D95" s="128">
        <v>28</v>
      </c>
      <c r="E95" s="128">
        <v>28.45</v>
      </c>
      <c r="F95" s="203"/>
      <c r="G95" s="206"/>
      <c r="H95" s="207">
        <v>7</v>
      </c>
      <c r="I95" s="207">
        <v>10.1</v>
      </c>
      <c r="J95" s="207">
        <v>70.900000000000006</v>
      </c>
      <c r="K95" s="207">
        <v>9.3000000000000007</v>
      </c>
      <c r="L95" s="207">
        <v>2.7</v>
      </c>
      <c r="M95" s="207"/>
      <c r="N95" s="207"/>
      <c r="O95" s="208"/>
      <c r="P95" s="209"/>
      <c r="Q95" s="209"/>
      <c r="R95" s="207">
        <v>10.9</v>
      </c>
      <c r="S95" s="206"/>
      <c r="T95" s="206"/>
      <c r="U95" s="206">
        <v>2.71</v>
      </c>
      <c r="V95" s="208"/>
      <c r="W95" s="207"/>
      <c r="X95" s="207"/>
      <c r="Y95" s="207"/>
      <c r="Z95" s="207"/>
      <c r="AA95" s="207"/>
      <c r="AB95" s="208"/>
      <c r="AC95" s="210"/>
      <c r="AD95" s="208"/>
      <c r="AE95" s="208"/>
      <c r="AF95" s="208">
        <v>1.262</v>
      </c>
      <c r="AG95" s="208">
        <v>1.206</v>
      </c>
      <c r="AH95" s="206">
        <v>0.76</v>
      </c>
      <c r="AI95" s="206">
        <v>0.69</v>
      </c>
      <c r="AJ95" s="125">
        <v>3209</v>
      </c>
      <c r="AK95" s="125">
        <v>2335</v>
      </c>
      <c r="AL95" s="211" t="s">
        <v>109</v>
      </c>
      <c r="BC95" s="1">
        <f>(INT(AJ95/100)*100) + ((AJ95-(INT(AJ95/100)*100))*100/60)</f>
        <v>3215</v>
      </c>
      <c r="BD95" s="1">
        <f>(INT(AK95/100)*100) + ((AK95-(INT(AK95/100)*100))*100/60)</f>
        <v>2358.3333333333335</v>
      </c>
      <c r="BF95" s="1">
        <f>(INT(AD95/100)*100) + ((AD95-(INT(AD95/100)*100))*100/60)</f>
        <v>0</v>
      </c>
      <c r="BH95" s="1" t="e">
        <f>(INT(#REF!/100)*100) + ((#REF!-(INT(#REF!/100)*100))*100/60)</f>
        <v>#REF!</v>
      </c>
      <c r="BJ95" s="1" t="e">
        <f>(INT(#REF!/100)*100) + ((#REF!-(INT(#REF!/100)*100))*100/60)</f>
        <v>#REF!</v>
      </c>
      <c r="BL95" s="1" t="e">
        <f>(INT(#REF!/100)*100) + ((#REF!-(INT(#REF!/100)*100))*100/60)</f>
        <v>#REF!</v>
      </c>
      <c r="BN95" s="1" t="e">
        <f>(INT(#REF!/100)*100) + ((#REF!-(INT(#REF!/100)*100))*100/60)</f>
        <v>#REF!</v>
      </c>
      <c r="BX95" s="1" t="str">
        <f>IF(CB95="chảy",IF(BY95="Sét",IF(V95&gt;=1.5,"Bùn sét","Sét chảy"),IF(BY95="Sét pha",IF(V95&gt;=1,"Bùn sét pha","Sét pha chảy"),IF(BY95="Cát pha",IF(V95&gt;=0.9,"Bùn cát pha","Cát pha chảy")))),BY95 &amp; " " &amp; CB95)</f>
        <v>FALSE cứng</v>
      </c>
      <c r="BY95" s="1" t="b">
        <f>IF((1&lt;=AA95)*AND(AA95&lt;7),"Cát pha",IF((7&lt;=AA95)*AND(AA95&lt;=17),"Sét pha",IF(17&lt;AA95,"Sét")))</f>
        <v>0</v>
      </c>
      <c r="BZ95" s="1" t="str">
        <f>IF(AB95&lt;=0,"cứng",IF((0&lt;AB95)*AND(AB95&lt;=0.25),"nửa cứng",IF((0.25&lt;AB95)*AND(AB95&lt;=0.5),"dẻo cứng",IF((0.5&lt;AB95)*AND(AB95&lt;=0.75),"dẻo mềm",IF((0.75&lt;AB95)*AND(AB95&lt;=1),"dẻo chảy",IF(1&lt;AB95,"chảy"))))))</f>
        <v>cứng</v>
      </c>
      <c r="CA95" s="1" t="str">
        <f>IF(AB95&lt;=0,"rắn",IF(AB95&lt;=1,"dẻo","chảy"))</f>
        <v>rắn</v>
      </c>
      <c r="CB95" s="1" t="str">
        <f>IF(BY95="Cát pha",CA95,BZ95)</f>
        <v>cứng</v>
      </c>
    </row>
    <row r="96" spans="1:80" ht="18" customHeight="1" x14ac:dyDescent="0.25">
      <c r="A96" s="170">
        <v>83</v>
      </c>
      <c r="B96" s="30" t="s">
        <v>53</v>
      </c>
      <c r="C96" s="30" t="s">
        <v>71</v>
      </c>
      <c r="D96" s="128">
        <v>30</v>
      </c>
      <c r="E96" s="128">
        <v>30.45</v>
      </c>
      <c r="F96" s="203"/>
      <c r="G96" s="206"/>
      <c r="H96" s="207">
        <v>7.6</v>
      </c>
      <c r="I96" s="207">
        <v>13.3</v>
      </c>
      <c r="J96" s="207">
        <v>70.900000000000006</v>
      </c>
      <c r="K96" s="207">
        <v>1.8</v>
      </c>
      <c r="L96" s="207">
        <v>6.4</v>
      </c>
      <c r="M96" s="207"/>
      <c r="N96" s="207"/>
      <c r="O96" s="206"/>
      <c r="P96" s="209"/>
      <c r="Q96" s="209"/>
      <c r="R96" s="207">
        <v>10.199999999999999</v>
      </c>
      <c r="S96" s="207"/>
      <c r="T96" s="206"/>
      <c r="U96" s="206">
        <v>2.72</v>
      </c>
      <c r="V96" s="208"/>
      <c r="W96" s="207"/>
      <c r="X96" s="207"/>
      <c r="Y96" s="207"/>
      <c r="Z96" s="207"/>
      <c r="AA96" s="207"/>
      <c r="AB96" s="208"/>
      <c r="AC96" s="210"/>
      <c r="AD96" s="208"/>
      <c r="AE96" s="208"/>
      <c r="AF96" s="208">
        <v>1.2669999999999999</v>
      </c>
      <c r="AG96" s="208">
        <v>0.90500000000000003</v>
      </c>
      <c r="AH96" s="206">
        <v>0.7</v>
      </c>
      <c r="AI96" s="206">
        <v>0.64</v>
      </c>
      <c r="AJ96" s="125">
        <v>3106</v>
      </c>
      <c r="AK96" s="125">
        <v>2455</v>
      </c>
      <c r="AL96" s="211" t="s">
        <v>109</v>
      </c>
      <c r="BC96" s="1">
        <f>(INT(AJ96/100)*100) + ((AJ96-(INT(AJ96/100)*100))*100/60)</f>
        <v>3110</v>
      </c>
      <c r="BD96" s="1">
        <f>(INT(AK96/100)*100) + ((AK96-(INT(AK96/100)*100))*100/60)</f>
        <v>2491.6666666666665</v>
      </c>
      <c r="BF96" s="1">
        <f>(INT(AD96/100)*100) + ((AD96-(INT(AD96/100)*100))*100/60)</f>
        <v>0</v>
      </c>
      <c r="BH96" s="1" t="e">
        <f>(INT(#REF!/100)*100) + ((#REF!-(INT(#REF!/100)*100))*100/60)</f>
        <v>#REF!</v>
      </c>
      <c r="BJ96" s="1" t="e">
        <f>(INT(#REF!/100)*100) + ((#REF!-(INT(#REF!/100)*100))*100/60)</f>
        <v>#REF!</v>
      </c>
      <c r="BL96" s="1" t="e">
        <f>(INT(#REF!/100)*100) + ((#REF!-(INT(#REF!/100)*100))*100/60)</f>
        <v>#REF!</v>
      </c>
      <c r="BN96" s="1" t="e">
        <f>(INT(#REF!/100)*100) + ((#REF!-(INT(#REF!/100)*100))*100/60)</f>
        <v>#REF!</v>
      </c>
      <c r="BX96" s="1" t="str">
        <f>IF(CB96="chảy",IF(BY96="Sét",IF(V96&gt;=1.5,"Bùn sét","Sét chảy"),IF(BY96="Sét pha",IF(V96&gt;=1,"Bùn sét pha","Sét pha chảy"),IF(BY96="Cát pha",IF(V96&gt;=0.9,"Bùn cát pha","Cát pha chảy")))),BY96 &amp; " " &amp; CB96)</f>
        <v>FALSE cứng</v>
      </c>
      <c r="BY96" s="1" t="b">
        <f>IF((1&lt;=AA96)*AND(AA96&lt;7),"Cát pha",IF((7&lt;=AA96)*AND(AA96&lt;=17),"Sét pha",IF(17&lt;AA96,"Sét")))</f>
        <v>0</v>
      </c>
      <c r="BZ96" s="1" t="str">
        <f>IF(AB96&lt;=0,"cứng",IF((0&lt;AB96)*AND(AB96&lt;=0.25),"nửa cứng",IF((0.25&lt;AB96)*AND(AB96&lt;=0.5),"dẻo cứng",IF((0.5&lt;AB96)*AND(AB96&lt;=0.75),"dẻo mềm",IF((0.75&lt;AB96)*AND(AB96&lt;=1),"dẻo chảy",IF(1&lt;AB96,"chảy"))))))</f>
        <v>cứng</v>
      </c>
      <c r="CA96" s="1" t="str">
        <f>IF(AB96&lt;=0,"rắn",IF(AB96&lt;=1,"dẻo","chảy"))</f>
        <v>rắn</v>
      </c>
      <c r="CB96" s="1" t="str">
        <f>IF(BY96="Cát pha",CA96,BZ96)</f>
        <v>cứng</v>
      </c>
    </row>
    <row r="97" spans="1:80" ht="18" customHeight="1" x14ac:dyDescent="0.25">
      <c r="A97" s="170">
        <v>84</v>
      </c>
      <c r="B97" s="30" t="s">
        <v>53</v>
      </c>
      <c r="C97" s="30" t="s">
        <v>73</v>
      </c>
      <c r="D97" s="128">
        <v>32</v>
      </c>
      <c r="E97" s="128">
        <v>32.450000000000003</v>
      </c>
      <c r="F97" s="203"/>
      <c r="G97" s="206"/>
      <c r="H97" s="207">
        <v>5.6</v>
      </c>
      <c r="I97" s="207">
        <v>12.5</v>
      </c>
      <c r="J97" s="207">
        <v>67.100000000000009</v>
      </c>
      <c r="K97" s="207">
        <v>10.1</v>
      </c>
      <c r="L97" s="207">
        <v>4.7</v>
      </c>
      <c r="M97" s="207"/>
      <c r="N97" s="207"/>
      <c r="O97" s="206"/>
      <c r="P97" s="209"/>
      <c r="Q97" s="209"/>
      <c r="R97" s="207">
        <v>9.9</v>
      </c>
      <c r="S97" s="207"/>
      <c r="T97" s="206"/>
      <c r="U97" s="206">
        <v>2.72</v>
      </c>
      <c r="V97" s="208"/>
      <c r="W97" s="207"/>
      <c r="X97" s="207"/>
      <c r="Y97" s="207"/>
      <c r="Z97" s="207"/>
      <c r="AA97" s="207"/>
      <c r="AB97" s="208"/>
      <c r="AC97" s="210"/>
      <c r="AD97" s="208"/>
      <c r="AE97" s="208"/>
      <c r="AF97" s="208">
        <v>1.1759999999999999</v>
      </c>
      <c r="AG97" s="208">
        <v>0.93700000000000006</v>
      </c>
      <c r="AH97" s="206">
        <v>0.75</v>
      </c>
      <c r="AI97" s="206">
        <v>0.61</v>
      </c>
      <c r="AJ97" s="125">
        <v>3216</v>
      </c>
      <c r="AK97" s="125">
        <v>2354</v>
      </c>
      <c r="AL97" s="211" t="s">
        <v>109</v>
      </c>
      <c r="BC97" s="1">
        <f>(INT(AJ97/100)*100) + ((AJ97-(INT(AJ97/100)*100))*100/60)</f>
        <v>3226.6666666666665</v>
      </c>
      <c r="BD97" s="1">
        <f>(INT(AK97/100)*100) + ((AK97-(INT(AK97/100)*100))*100/60)</f>
        <v>2390</v>
      </c>
      <c r="BF97" s="1">
        <f>(INT(AD97/100)*100) + ((AD97-(INT(AD97/100)*100))*100/60)</f>
        <v>0</v>
      </c>
      <c r="BH97" s="1" t="e">
        <f>(INT(#REF!/100)*100) + ((#REF!-(INT(#REF!/100)*100))*100/60)</f>
        <v>#REF!</v>
      </c>
      <c r="BJ97" s="1" t="e">
        <f>(INT(#REF!/100)*100) + ((#REF!-(INT(#REF!/100)*100))*100/60)</f>
        <v>#REF!</v>
      </c>
      <c r="BL97" s="1" t="e">
        <f>(INT(#REF!/100)*100) + ((#REF!-(INT(#REF!/100)*100))*100/60)</f>
        <v>#REF!</v>
      </c>
      <c r="BN97" s="1" t="e">
        <f>(INT(#REF!/100)*100) + ((#REF!-(INT(#REF!/100)*100))*100/60)</f>
        <v>#REF!</v>
      </c>
      <c r="BX97" s="1" t="str">
        <f>IF(CB97="chảy",IF(BY97="Sét",IF(V97&gt;=1.5,"Bùn sét","Sét chảy"),IF(BY97="Sét pha",IF(V97&gt;=1,"Bùn sét pha","Sét pha chảy"),IF(BY97="Cát pha",IF(V97&gt;=0.9,"Bùn cát pha","Cát pha chảy")))),BY97 &amp; " " &amp; CB97)</f>
        <v>FALSE cứng</v>
      </c>
      <c r="BY97" s="1" t="b">
        <f>IF((1&lt;=AA97)*AND(AA97&lt;7),"Cát pha",IF((7&lt;=AA97)*AND(AA97&lt;=17),"Sét pha",IF(17&lt;AA97,"Sét")))</f>
        <v>0</v>
      </c>
      <c r="BZ97" s="1" t="str">
        <f>IF(AB97&lt;=0,"cứng",IF((0&lt;AB97)*AND(AB97&lt;=0.25),"nửa cứng",IF((0.25&lt;AB97)*AND(AB97&lt;=0.5),"dẻo cứng",IF((0.5&lt;AB97)*AND(AB97&lt;=0.75),"dẻo mềm",IF((0.75&lt;AB97)*AND(AB97&lt;=1),"dẻo chảy",IF(1&lt;AB97,"chảy"))))))</f>
        <v>cứng</v>
      </c>
      <c r="CA97" s="1" t="str">
        <f>IF(AB97&lt;=0,"rắn",IF(AB97&lt;=1,"dẻo","chảy"))</f>
        <v>rắn</v>
      </c>
      <c r="CB97" s="1" t="str">
        <f>IF(BY97="Cát pha",CA97,BZ97)</f>
        <v>cứng</v>
      </c>
    </row>
    <row r="98" spans="1:80" ht="18" customHeight="1" x14ac:dyDescent="0.25">
      <c r="A98" s="170">
        <v>85</v>
      </c>
      <c r="B98" s="30" t="s">
        <v>55</v>
      </c>
      <c r="C98" s="30" t="s">
        <v>46</v>
      </c>
      <c r="D98" s="128">
        <v>3</v>
      </c>
      <c r="E98" s="128">
        <v>3.2</v>
      </c>
      <c r="F98" s="200">
        <v>20.3</v>
      </c>
      <c r="G98" s="200">
        <v>25.2</v>
      </c>
      <c r="H98" s="200">
        <v>30.7</v>
      </c>
      <c r="I98" s="200">
        <v>2.7</v>
      </c>
      <c r="J98" s="200">
        <v>16.799999999999994</v>
      </c>
      <c r="K98" s="200">
        <v>4.3</v>
      </c>
      <c r="L98" s="200"/>
      <c r="M98" s="200"/>
      <c r="N98" s="200"/>
      <c r="O98" s="200"/>
      <c r="P98" s="201"/>
      <c r="Q98" s="201"/>
      <c r="R98" s="200">
        <v>38.299999999999997</v>
      </c>
      <c r="S98" s="203">
        <v>1.82</v>
      </c>
      <c r="T98" s="203">
        <f>S98/(1+0.01*R98)</f>
        <v>1.3159797541576284</v>
      </c>
      <c r="U98" s="203">
        <v>2.69</v>
      </c>
      <c r="V98" s="124">
        <f>-1+(U98/T98)</f>
        <v>1.0441043956043954</v>
      </c>
      <c r="W98" s="200">
        <f>V98/(V98+1)*100</f>
        <v>51.078819548043555</v>
      </c>
      <c r="X98" s="200">
        <f>U98*R98/V98</f>
        <v>98.674998815957736</v>
      </c>
      <c r="Y98" s="200">
        <v>43.2</v>
      </c>
      <c r="Z98" s="200">
        <v>27.1</v>
      </c>
      <c r="AA98" s="200">
        <f>Y98-Z98</f>
        <v>16.100000000000001</v>
      </c>
      <c r="AB98" s="124">
        <f>(R98-Z98)/AA98</f>
        <v>0.69565217391304313</v>
      </c>
      <c r="AC98" s="125">
        <v>1141</v>
      </c>
      <c r="AD98" s="124">
        <v>0.21099999999999999</v>
      </c>
      <c r="AE98" s="124">
        <v>3.7999999999999999E-2</v>
      </c>
      <c r="AF98" s="124"/>
      <c r="AG98" s="124"/>
      <c r="AH98" s="124"/>
      <c r="AI98" s="124"/>
      <c r="AJ98" s="204"/>
      <c r="AK98" s="204"/>
      <c r="AL98" s="205" t="s">
        <v>106</v>
      </c>
      <c r="BC98" s="1">
        <f>(INT(AJ98/100)*100) + ((AJ98-(INT(AJ98/100)*100))*100/60)</f>
        <v>0</v>
      </c>
      <c r="BD98" s="1">
        <f>(INT(AK98/100)*100) + ((AK98-(INT(AK98/100)*100))*100/60)</f>
        <v>0</v>
      </c>
      <c r="BF98" s="1">
        <f>(INT(AD98/100)*100) + ((AD98-(INT(AD98/100)*100))*100/60)</f>
        <v>0.35166666666666663</v>
      </c>
      <c r="BH98" s="1" t="e">
        <f>(INT(#REF!/100)*100) + ((#REF!-(INT(#REF!/100)*100))*100/60)</f>
        <v>#REF!</v>
      </c>
      <c r="BJ98" s="1" t="e">
        <f>(INT(#REF!/100)*100) + ((#REF!-(INT(#REF!/100)*100))*100/60)</f>
        <v>#REF!</v>
      </c>
      <c r="BL98" s="1" t="e">
        <f>(INT(#REF!/100)*100) + ((#REF!-(INT(#REF!/100)*100))*100/60)</f>
        <v>#REF!</v>
      </c>
      <c r="BN98" s="1" t="e">
        <f>(INT(#REF!/100)*100) + ((#REF!-(INT(#REF!/100)*100))*100/60)</f>
        <v>#REF!</v>
      </c>
      <c r="BX98" s="1" t="str">
        <f>IF(CB98="chảy",IF(BY98="Sét",IF(V98&gt;=1.5,"Bùn sét","Sét chảy"),IF(BY98="Sét pha",IF(V98&gt;=1,"Bùn sét pha","Sét pha chảy"),IF(BY98="Cát pha",IF(V98&gt;=0.9,"Bùn cát pha","Cát pha chảy")))),BY98 &amp; " " &amp; CB98)</f>
        <v>Sét pha dẻo mềm</v>
      </c>
      <c r="BY98" s="1" t="str">
        <f>IF((1&lt;=AA98)*AND(AA98&lt;7),"Cát pha",IF((7&lt;=AA98)*AND(AA98&lt;=17),"Sét pha",IF(17&lt;AA98,"Sét")))</f>
        <v>Sét pha</v>
      </c>
      <c r="BZ98" s="1" t="str">
        <f>IF(AB98&lt;=0,"cứng",IF((0&lt;AB98)*AND(AB98&lt;=0.25),"nửa cứng",IF((0.25&lt;AB98)*AND(AB98&lt;=0.5),"dẻo cứng",IF((0.5&lt;AB98)*AND(AB98&lt;=0.75),"dẻo mềm",IF((0.75&lt;AB98)*AND(AB98&lt;=1),"dẻo chảy",IF(1&lt;AB98,"chảy"))))))</f>
        <v>dẻo mềm</v>
      </c>
      <c r="CA98" s="1" t="str">
        <f>IF(AB98&lt;=0,"rắn",IF(AB98&lt;=1,"dẻo","chảy"))</f>
        <v>dẻo</v>
      </c>
      <c r="CB98" s="1" t="str">
        <f>IF(BY98="Cát pha",CA98,BZ98)</f>
        <v>dẻo mềm</v>
      </c>
    </row>
    <row r="99" spans="1:80" ht="18" customHeight="1" x14ac:dyDescent="0.25">
      <c r="A99" s="170">
        <v>86</v>
      </c>
      <c r="B99" s="30" t="s">
        <v>55</v>
      </c>
      <c r="C99" s="30" t="s">
        <v>47</v>
      </c>
      <c r="D99" s="128">
        <v>4.8</v>
      </c>
      <c r="E99" s="128">
        <v>5</v>
      </c>
      <c r="F99" s="200">
        <v>30.3</v>
      </c>
      <c r="G99" s="200">
        <v>24.5</v>
      </c>
      <c r="H99" s="200">
        <v>19.899999999999999</v>
      </c>
      <c r="I99" s="200">
        <v>21.6</v>
      </c>
      <c r="J99" s="200">
        <v>3.7000000000000171</v>
      </c>
      <c r="K99" s="200"/>
      <c r="L99" s="200"/>
      <c r="M99" s="200"/>
      <c r="N99" s="200"/>
      <c r="O99" s="200"/>
      <c r="P99" s="201"/>
      <c r="Q99" s="201"/>
      <c r="R99" s="200">
        <v>34.799999999999997</v>
      </c>
      <c r="S99" s="203">
        <v>1.78</v>
      </c>
      <c r="T99" s="203">
        <f>S99/(1+0.01*R99)</f>
        <v>1.3204747774480714</v>
      </c>
      <c r="U99" s="203">
        <v>2.67</v>
      </c>
      <c r="V99" s="124">
        <f>-1+(U99/T99)</f>
        <v>1.0219999999999998</v>
      </c>
      <c r="W99" s="200">
        <f>V99/(V99+1)*100</f>
        <v>50.544015825914933</v>
      </c>
      <c r="X99" s="200">
        <f>U99*R99/V99</f>
        <v>90.915851272015672</v>
      </c>
      <c r="Y99" s="200">
        <v>40.5</v>
      </c>
      <c r="Z99" s="200">
        <v>23.5</v>
      </c>
      <c r="AA99" s="200">
        <f>Y99-Z99</f>
        <v>17</v>
      </c>
      <c r="AB99" s="124">
        <f>(R99-Z99)/AA99</f>
        <v>0.66470588235294104</v>
      </c>
      <c r="AC99" s="125">
        <v>1045</v>
      </c>
      <c r="AD99" s="124">
        <v>0.20599999999999999</v>
      </c>
      <c r="AE99" s="124">
        <v>4.1000000000000002E-2</v>
      </c>
      <c r="AF99" s="124"/>
      <c r="AG99" s="124"/>
      <c r="AH99" s="124"/>
      <c r="AI99" s="124"/>
      <c r="AJ99" s="204"/>
      <c r="AK99" s="204"/>
      <c r="AL99" s="205" t="s">
        <v>106</v>
      </c>
      <c r="BC99" s="1">
        <f>(INT(AJ99/100)*100) + ((AJ99-(INT(AJ99/100)*100))*100/60)</f>
        <v>0</v>
      </c>
      <c r="BD99" s="1">
        <f>(INT(AK99/100)*100) + ((AK99-(INT(AK99/100)*100))*100/60)</f>
        <v>0</v>
      </c>
      <c r="BF99" s="1">
        <f>(INT(AD99/100)*100) + ((AD99-(INT(AD99/100)*100))*100/60)</f>
        <v>0.34333333333333332</v>
      </c>
      <c r="BH99" s="1" t="e">
        <f>(INT(#REF!/100)*100) + ((#REF!-(INT(#REF!/100)*100))*100/60)</f>
        <v>#REF!</v>
      </c>
      <c r="BJ99" s="1" t="e">
        <f>(INT(#REF!/100)*100) + ((#REF!-(INT(#REF!/100)*100))*100/60)</f>
        <v>#REF!</v>
      </c>
      <c r="BL99" s="1" t="e">
        <f>(INT(#REF!/100)*100) + ((#REF!-(INT(#REF!/100)*100))*100/60)</f>
        <v>#REF!</v>
      </c>
      <c r="BN99" s="1" t="e">
        <f>(INT(#REF!/100)*100) + ((#REF!-(INT(#REF!/100)*100))*100/60)</f>
        <v>#REF!</v>
      </c>
      <c r="BX99" s="1" t="str">
        <f>IF(CB99="chảy",IF(BY99="Sét",IF(V99&gt;=1.5,"Bùn sét","Sét chảy"),IF(BY99="Sét pha",IF(V99&gt;=1,"Bùn sét pha","Sét pha chảy"),IF(BY99="Cát pha",IF(V99&gt;=0.9,"Bùn cát pha","Cát pha chảy")))),BY99 &amp; " " &amp; CB99)</f>
        <v>Sét pha dẻo mềm</v>
      </c>
      <c r="BY99" s="1" t="str">
        <f>IF((1&lt;=AA99)*AND(AA99&lt;7),"Cát pha",IF((7&lt;=AA99)*AND(AA99&lt;=17),"Sét pha",IF(17&lt;AA99,"Sét")))</f>
        <v>Sét pha</v>
      </c>
      <c r="BZ99" s="1" t="str">
        <f>IF(AB99&lt;=0,"cứng",IF((0&lt;AB99)*AND(AB99&lt;=0.25),"nửa cứng",IF((0.25&lt;AB99)*AND(AB99&lt;=0.5),"dẻo cứng",IF((0.5&lt;AB99)*AND(AB99&lt;=0.75),"dẻo mềm",IF((0.75&lt;AB99)*AND(AB99&lt;=1),"dẻo chảy",IF(1&lt;AB99,"chảy"))))))</f>
        <v>dẻo mềm</v>
      </c>
      <c r="CA99" s="1" t="str">
        <f>IF(AB99&lt;=0,"rắn",IF(AB99&lt;=1,"dẻo","chảy"))</f>
        <v>dẻo</v>
      </c>
      <c r="CB99" s="1" t="str">
        <f>IF(BY99="Cát pha",CA99,BZ99)</f>
        <v>dẻo mềm</v>
      </c>
    </row>
    <row r="100" spans="1:80" ht="18" customHeight="1" x14ac:dyDescent="0.25">
      <c r="A100" s="170">
        <v>87</v>
      </c>
      <c r="B100" s="30" t="s">
        <v>55</v>
      </c>
      <c r="C100" s="30" t="s">
        <v>48</v>
      </c>
      <c r="D100" s="128">
        <v>6.8</v>
      </c>
      <c r="E100" s="128">
        <v>7</v>
      </c>
      <c r="F100" s="200">
        <v>10.699999999999989</v>
      </c>
      <c r="G100" s="200">
        <v>30.7</v>
      </c>
      <c r="H100" s="200">
        <v>25.2</v>
      </c>
      <c r="I100" s="200">
        <v>31.9</v>
      </c>
      <c r="J100" s="200">
        <v>1.5</v>
      </c>
      <c r="K100" s="200"/>
      <c r="L100" s="200"/>
      <c r="M100" s="200"/>
      <c r="N100" s="200"/>
      <c r="O100" s="200"/>
      <c r="P100" s="201"/>
      <c r="Q100" s="201"/>
      <c r="R100" s="200">
        <v>34.799999999999997</v>
      </c>
      <c r="S100" s="203">
        <v>1.73</v>
      </c>
      <c r="T100" s="203">
        <f>S100/(1+0.01*R100)</f>
        <v>1.2833827893175076</v>
      </c>
      <c r="U100" s="203">
        <v>2.68</v>
      </c>
      <c r="V100" s="124">
        <f>-1+(U100/T100)</f>
        <v>1.0882312138728323</v>
      </c>
      <c r="W100" s="200">
        <f>V100/(V100+1)*100</f>
        <v>52.112582488152704</v>
      </c>
      <c r="X100" s="200">
        <f>U100*R100/V100</f>
        <v>85.702375387753364</v>
      </c>
      <c r="Y100" s="200">
        <v>38.4</v>
      </c>
      <c r="Z100" s="200">
        <v>25.000000000000004</v>
      </c>
      <c r="AA100" s="200">
        <f>Y100-Z100</f>
        <v>13.399999999999995</v>
      </c>
      <c r="AB100" s="124">
        <f>(R100-Z100)/AA100</f>
        <v>0.73134328358208933</v>
      </c>
      <c r="AC100" s="125">
        <v>1055</v>
      </c>
      <c r="AD100" s="124">
        <v>0.17199999999999999</v>
      </c>
      <c r="AE100" s="124">
        <v>3.4000000000000002E-2</v>
      </c>
      <c r="AF100" s="124"/>
      <c r="AG100" s="124"/>
      <c r="AH100" s="124"/>
      <c r="AI100" s="124"/>
      <c r="AJ100" s="204"/>
      <c r="AK100" s="204"/>
      <c r="AL100" s="205" t="s">
        <v>106</v>
      </c>
      <c r="BC100" s="1">
        <f>(INT(AJ100/100)*100) + ((AJ100-(INT(AJ100/100)*100))*100/60)</f>
        <v>0</v>
      </c>
      <c r="BD100" s="1">
        <f>(INT(AK100/100)*100) + ((AK100-(INT(AK100/100)*100))*100/60)</f>
        <v>0</v>
      </c>
      <c r="BF100" s="1">
        <f>(INT(AD100/100)*100) + ((AD100-(INT(AD100/100)*100))*100/60)</f>
        <v>0.28666666666666668</v>
      </c>
      <c r="BH100" s="1" t="e">
        <f>(INT(#REF!/100)*100) + ((#REF!-(INT(#REF!/100)*100))*100/60)</f>
        <v>#REF!</v>
      </c>
      <c r="BJ100" s="1" t="e">
        <f>(INT(#REF!/100)*100) + ((#REF!-(INT(#REF!/100)*100))*100/60)</f>
        <v>#REF!</v>
      </c>
      <c r="BL100" s="1" t="e">
        <f>(INT(#REF!/100)*100) + ((#REF!-(INT(#REF!/100)*100))*100/60)</f>
        <v>#REF!</v>
      </c>
      <c r="BN100" s="1" t="e">
        <f>(INT(#REF!/100)*100) + ((#REF!-(INT(#REF!/100)*100))*100/60)</f>
        <v>#REF!</v>
      </c>
      <c r="BX100" s="1" t="str">
        <f>IF(CB100="chảy",IF(BY100="Sét",IF(V100&gt;=1.5,"Bùn sét","Sét chảy"),IF(BY100="Sét pha",IF(V100&gt;=1,"Bùn sét pha","Sét pha chảy"),IF(BY100="Cát pha",IF(V100&gt;=0.9,"Bùn cát pha","Cát pha chảy")))),BY100 &amp; " " &amp; CB100)</f>
        <v>Sét pha dẻo mềm</v>
      </c>
      <c r="BY100" s="1" t="str">
        <f>IF((1&lt;=AA100)*AND(AA100&lt;7),"Cát pha",IF((7&lt;=AA100)*AND(AA100&lt;=17),"Sét pha",IF(17&lt;AA100,"Sét")))</f>
        <v>Sét pha</v>
      </c>
      <c r="BZ100" s="1" t="str">
        <f>IF(AB100&lt;=0,"cứng",IF((0&lt;AB100)*AND(AB100&lt;=0.25),"nửa cứng",IF((0.25&lt;AB100)*AND(AB100&lt;=0.5),"dẻo cứng",IF((0.5&lt;AB100)*AND(AB100&lt;=0.75),"dẻo mềm",IF((0.75&lt;AB100)*AND(AB100&lt;=1),"dẻo chảy",IF(1&lt;AB100,"chảy"))))))</f>
        <v>dẻo mềm</v>
      </c>
      <c r="CA100" s="1" t="str">
        <f>IF(AB100&lt;=0,"rắn",IF(AB100&lt;=1,"dẻo","chảy"))</f>
        <v>dẻo</v>
      </c>
      <c r="CB100" s="1" t="str">
        <f>IF(BY100="Cát pha",CA100,BZ100)</f>
        <v>dẻo mềm</v>
      </c>
    </row>
    <row r="101" spans="1:80" ht="18" customHeight="1" x14ac:dyDescent="0.25">
      <c r="A101" s="170">
        <v>88</v>
      </c>
      <c r="B101" s="30" t="s">
        <v>55</v>
      </c>
      <c r="C101" s="30" t="s">
        <v>49</v>
      </c>
      <c r="D101" s="128">
        <v>8.8000000000000007</v>
      </c>
      <c r="E101" s="128">
        <v>9</v>
      </c>
      <c r="F101" s="200">
        <v>21.3</v>
      </c>
      <c r="G101" s="200">
        <v>30.79999999999999</v>
      </c>
      <c r="H101" s="200">
        <v>21.5</v>
      </c>
      <c r="I101" s="200">
        <v>14.7</v>
      </c>
      <c r="J101" s="200">
        <v>7.3</v>
      </c>
      <c r="K101" s="200">
        <v>4.4000000000000004</v>
      </c>
      <c r="L101" s="200"/>
      <c r="M101" s="200"/>
      <c r="N101" s="200"/>
      <c r="O101" s="200"/>
      <c r="P101" s="201"/>
      <c r="Q101" s="202"/>
      <c r="R101" s="200">
        <v>32.1</v>
      </c>
      <c r="S101" s="203">
        <v>1.82</v>
      </c>
      <c r="T101" s="203">
        <f>S101/(1+0.01*R101)</f>
        <v>1.3777441332323999</v>
      </c>
      <c r="U101" s="203">
        <v>2.67</v>
      </c>
      <c r="V101" s="124">
        <f>-1+(U101/T101)</f>
        <v>0.93795054945054912</v>
      </c>
      <c r="W101" s="200">
        <f>V101/(V101+1)*100</f>
        <v>48.399096133617981</v>
      </c>
      <c r="X101" s="200">
        <f>U101*R101/V101</f>
        <v>91.376885540721858</v>
      </c>
      <c r="Y101" s="200">
        <v>40.6</v>
      </c>
      <c r="Z101" s="200">
        <v>25.6</v>
      </c>
      <c r="AA101" s="200">
        <f>Y101-Z101</f>
        <v>15</v>
      </c>
      <c r="AB101" s="124">
        <f>(R101-Z101)/AA101</f>
        <v>0.43333333333333335</v>
      </c>
      <c r="AC101" s="125">
        <v>1457</v>
      </c>
      <c r="AD101" s="124">
        <v>0.23899999999999999</v>
      </c>
      <c r="AE101" s="124">
        <v>0.03</v>
      </c>
      <c r="AF101" s="124"/>
      <c r="AG101" s="124"/>
      <c r="AH101" s="124"/>
      <c r="AI101" s="124"/>
      <c r="AJ101" s="204"/>
      <c r="AK101" s="204"/>
      <c r="AL101" s="205" t="s">
        <v>105</v>
      </c>
      <c r="BC101" s="1">
        <f>(INT(AJ101/100)*100) + ((AJ101-(INT(AJ101/100)*100))*100/60)</f>
        <v>0</v>
      </c>
      <c r="BD101" s="1">
        <f>(INT(AK101/100)*100) + ((AK101-(INT(AK101/100)*100))*100/60)</f>
        <v>0</v>
      </c>
      <c r="BF101" s="1">
        <f>(INT(AD101/100)*100) + ((AD101-(INT(AD101/100)*100))*100/60)</f>
        <v>0.39833333333333332</v>
      </c>
      <c r="BH101" s="1" t="e">
        <f>(INT(#REF!/100)*100) + ((#REF!-(INT(#REF!/100)*100))*100/60)</f>
        <v>#REF!</v>
      </c>
      <c r="BJ101" s="1" t="e">
        <f>(INT(#REF!/100)*100) + ((#REF!-(INT(#REF!/100)*100))*100/60)</f>
        <v>#REF!</v>
      </c>
      <c r="BL101" s="1" t="e">
        <f>(INT(#REF!/100)*100) + ((#REF!-(INT(#REF!/100)*100))*100/60)</f>
        <v>#REF!</v>
      </c>
      <c r="BN101" s="1" t="e">
        <f>(INT(#REF!/100)*100) + ((#REF!-(INT(#REF!/100)*100))*100/60)</f>
        <v>#REF!</v>
      </c>
      <c r="BX101" s="1" t="str">
        <f>IF(CB101="chảy",IF(BY101="Sét",IF(V101&gt;=1.5,"Bùn sét","Sét chảy"),IF(BY101="Sét pha",IF(V101&gt;=1,"Bùn sét pha","Sét pha chảy"),IF(BY101="Cát pha",IF(V101&gt;=0.9,"Bùn cát pha","Cát pha chảy")))),BY101 &amp; " " &amp; CB101)</f>
        <v>Sét pha dẻo cứng</v>
      </c>
      <c r="BY101" s="1" t="str">
        <f>IF((1&lt;=AA101)*AND(AA101&lt;7),"Cát pha",IF((7&lt;=AA101)*AND(AA101&lt;=17),"Sét pha",IF(17&lt;AA101,"Sét")))</f>
        <v>Sét pha</v>
      </c>
      <c r="BZ101" s="1" t="str">
        <f>IF(AB101&lt;=0,"cứng",IF((0&lt;AB101)*AND(AB101&lt;=0.25),"nửa cứng",IF((0.25&lt;AB101)*AND(AB101&lt;=0.5),"dẻo cứng",IF((0.5&lt;AB101)*AND(AB101&lt;=0.75),"dẻo mềm",IF((0.75&lt;AB101)*AND(AB101&lt;=1),"dẻo chảy",IF(1&lt;AB101,"chảy"))))))</f>
        <v>dẻo cứng</v>
      </c>
      <c r="CA101" s="1" t="str">
        <f>IF(AB101&lt;=0,"rắn",IF(AB101&lt;=1,"dẻo","chảy"))</f>
        <v>dẻo</v>
      </c>
      <c r="CB101" s="1" t="str">
        <f>IF(BY101="Cát pha",CA101,BZ101)</f>
        <v>dẻo cứng</v>
      </c>
    </row>
    <row r="102" spans="1:80" ht="18" customHeight="1" x14ac:dyDescent="0.25">
      <c r="A102" s="170">
        <v>89</v>
      </c>
      <c r="B102" s="30" t="s">
        <v>55</v>
      </c>
      <c r="C102" s="30" t="s">
        <v>54</v>
      </c>
      <c r="D102" s="128">
        <v>10.8</v>
      </c>
      <c r="E102" s="128">
        <v>11</v>
      </c>
      <c r="F102" s="200">
        <v>26.2</v>
      </c>
      <c r="G102" s="200">
        <v>30.9</v>
      </c>
      <c r="H102" s="200">
        <v>12.4</v>
      </c>
      <c r="I102" s="200">
        <v>18.8</v>
      </c>
      <c r="J102" s="200">
        <v>8.1999999999999993</v>
      </c>
      <c r="K102" s="200">
        <v>3.5</v>
      </c>
      <c r="L102" s="200"/>
      <c r="M102" s="200"/>
      <c r="N102" s="200"/>
      <c r="O102" s="200"/>
      <c r="P102" s="200"/>
      <c r="Q102" s="202"/>
      <c r="R102" s="200">
        <v>31.1</v>
      </c>
      <c r="S102" s="203">
        <v>1.76</v>
      </c>
      <c r="T102" s="203">
        <f>S102/(1+0.01*R102)</f>
        <v>1.3424866514111367</v>
      </c>
      <c r="U102" s="203">
        <v>2.7</v>
      </c>
      <c r="V102" s="124">
        <f>-1+(U102/T102)</f>
        <v>1.0111931818181819</v>
      </c>
      <c r="W102" s="200">
        <f>V102/(V102+1)*100</f>
        <v>50.278272169957901</v>
      </c>
      <c r="X102" s="200">
        <f>U102*R102/V102</f>
        <v>83.040512445917855</v>
      </c>
      <c r="Y102" s="200">
        <v>40.200000000000003</v>
      </c>
      <c r="Z102" s="200">
        <v>23.6</v>
      </c>
      <c r="AA102" s="200">
        <f>Y102-Z102</f>
        <v>16.600000000000001</v>
      </c>
      <c r="AB102" s="124">
        <f>(R102-Z102)/AA102</f>
        <v>0.45180722891566261</v>
      </c>
      <c r="AC102" s="125">
        <v>1534</v>
      </c>
      <c r="AD102" s="124">
        <v>0.19600000000000001</v>
      </c>
      <c r="AE102" s="124">
        <v>3.3000000000000002E-2</v>
      </c>
      <c r="AF102" s="124"/>
      <c r="AG102" s="124"/>
      <c r="AH102" s="124"/>
      <c r="AI102" s="124"/>
      <c r="AJ102" s="204"/>
      <c r="AK102" s="204"/>
      <c r="AL102" s="205" t="s">
        <v>105</v>
      </c>
      <c r="BC102" s="1">
        <f>(INT(AJ102/100)*100) + ((AJ102-(INT(AJ102/100)*100))*100/60)</f>
        <v>0</v>
      </c>
      <c r="BD102" s="1">
        <f>(INT(AK102/100)*100) + ((AK102-(INT(AK102/100)*100))*100/60)</f>
        <v>0</v>
      </c>
      <c r="BF102" s="1">
        <f>(INT(AD102/100)*100) + ((AD102-(INT(AD102/100)*100))*100/60)</f>
        <v>0.32666666666666672</v>
      </c>
      <c r="BH102" s="1" t="e">
        <f>(INT(#REF!/100)*100) + ((#REF!-(INT(#REF!/100)*100))*100/60)</f>
        <v>#REF!</v>
      </c>
      <c r="BJ102" s="1" t="e">
        <f>(INT(#REF!/100)*100) + ((#REF!-(INT(#REF!/100)*100))*100/60)</f>
        <v>#REF!</v>
      </c>
      <c r="BL102" s="1" t="e">
        <f>(INT(#REF!/100)*100) + ((#REF!-(INT(#REF!/100)*100))*100/60)</f>
        <v>#REF!</v>
      </c>
      <c r="BN102" s="1" t="e">
        <f>(INT(#REF!/100)*100) + ((#REF!-(INT(#REF!/100)*100))*100/60)</f>
        <v>#REF!</v>
      </c>
      <c r="BX102" s="1" t="str">
        <f>IF(CB102="chảy",IF(BY102="Sét",IF(V102&gt;=1.5,"Bùn sét","Sét chảy"),IF(BY102="Sét pha",IF(V102&gt;=1,"Bùn sét pha","Sét pha chảy"),IF(BY102="Cát pha",IF(V102&gt;=0.9,"Bùn cát pha","Cát pha chảy")))),BY102 &amp; " " &amp; CB102)</f>
        <v>Sét pha dẻo cứng</v>
      </c>
      <c r="BY102" s="1" t="str">
        <f>IF((1&lt;=AA102)*AND(AA102&lt;7),"Cát pha",IF((7&lt;=AA102)*AND(AA102&lt;=17),"Sét pha",IF(17&lt;AA102,"Sét")))</f>
        <v>Sét pha</v>
      </c>
      <c r="BZ102" s="1" t="str">
        <f>IF(AB102&lt;=0,"cứng",IF((0&lt;AB102)*AND(AB102&lt;=0.25),"nửa cứng",IF((0.25&lt;AB102)*AND(AB102&lt;=0.5),"dẻo cứng",IF((0.5&lt;AB102)*AND(AB102&lt;=0.75),"dẻo mềm",IF((0.75&lt;AB102)*AND(AB102&lt;=1),"dẻo chảy",IF(1&lt;AB102,"chảy"))))))</f>
        <v>dẻo cứng</v>
      </c>
      <c r="CA102" s="1" t="str">
        <f>IF(AB102&lt;=0,"rắn",IF(AB102&lt;=1,"dẻo","chảy"))</f>
        <v>dẻo</v>
      </c>
      <c r="CB102" s="1" t="str">
        <f>IF(BY102="Cát pha",CA102,BZ102)</f>
        <v>dẻo cứng</v>
      </c>
    </row>
    <row r="103" spans="1:80" ht="18" customHeight="1" x14ac:dyDescent="0.25">
      <c r="A103" s="170">
        <v>90</v>
      </c>
      <c r="B103" s="30" t="s">
        <v>55</v>
      </c>
      <c r="C103" s="30" t="s">
        <v>58</v>
      </c>
      <c r="D103" s="128">
        <v>12.8</v>
      </c>
      <c r="E103" s="128">
        <v>13</v>
      </c>
      <c r="F103" s="200">
        <v>7.7</v>
      </c>
      <c r="G103" s="200">
        <v>26</v>
      </c>
      <c r="H103" s="200">
        <v>20.8</v>
      </c>
      <c r="I103" s="200">
        <v>28.9</v>
      </c>
      <c r="J103" s="200">
        <v>12.5</v>
      </c>
      <c r="K103" s="200">
        <v>4.0999999999999996</v>
      </c>
      <c r="L103" s="200"/>
      <c r="M103" s="200"/>
      <c r="N103" s="200"/>
      <c r="O103" s="200"/>
      <c r="P103" s="201"/>
      <c r="Q103" s="201"/>
      <c r="R103" s="200">
        <v>26.700000000000003</v>
      </c>
      <c r="S103" s="203">
        <v>1.8</v>
      </c>
      <c r="T103" s="203">
        <f>S103/(1+0.01*R103)</f>
        <v>1.4206787687450673</v>
      </c>
      <c r="U103" s="203">
        <v>2.68</v>
      </c>
      <c r="V103" s="124">
        <f>-1+(U103/T103)</f>
        <v>0.886422222222222</v>
      </c>
      <c r="W103" s="200">
        <f>V103/(V103+1)*100</f>
        <v>46.989598181154207</v>
      </c>
      <c r="X103" s="200">
        <f>U103*R103/V103</f>
        <v>80.724510516683836</v>
      </c>
      <c r="Y103" s="200">
        <v>29.799999999999997</v>
      </c>
      <c r="Z103" s="200">
        <v>23.5</v>
      </c>
      <c r="AA103" s="200">
        <f>Y103-Z103</f>
        <v>6.2999999999999972</v>
      </c>
      <c r="AB103" s="124">
        <f>(R103-Z103)/AA103</f>
        <v>0.50793650793650857</v>
      </c>
      <c r="AC103" s="125">
        <v>1428</v>
      </c>
      <c r="AD103" s="124">
        <v>0.11699999999999999</v>
      </c>
      <c r="AE103" s="124">
        <v>2.8000000000000001E-2</v>
      </c>
      <c r="AF103" s="124"/>
      <c r="AG103" s="124"/>
      <c r="AH103" s="124"/>
      <c r="AI103" s="124"/>
      <c r="AJ103" s="204"/>
      <c r="AK103" s="204"/>
      <c r="AL103" s="205" t="s">
        <v>107</v>
      </c>
      <c r="BC103" s="1">
        <f>(INT(AJ103/100)*100) + ((AJ103-(INT(AJ103/100)*100))*100/60)</f>
        <v>0</v>
      </c>
      <c r="BD103" s="1">
        <f>(INT(AK103/100)*100) + ((AK103-(INT(AK103/100)*100))*100/60)</f>
        <v>0</v>
      </c>
      <c r="BF103" s="1">
        <f>(INT(AD103/100)*100) + ((AD103-(INT(AD103/100)*100))*100/60)</f>
        <v>0.19499999999999998</v>
      </c>
      <c r="BH103" s="1" t="e">
        <f>(INT(#REF!/100)*100) + ((#REF!-(INT(#REF!/100)*100))*100/60)</f>
        <v>#REF!</v>
      </c>
      <c r="BJ103" s="1" t="e">
        <f>(INT(#REF!/100)*100) + ((#REF!-(INT(#REF!/100)*100))*100/60)</f>
        <v>#REF!</v>
      </c>
      <c r="BL103" s="1" t="e">
        <f>(INT(#REF!/100)*100) + ((#REF!-(INT(#REF!/100)*100))*100/60)</f>
        <v>#REF!</v>
      </c>
      <c r="BN103" s="1" t="e">
        <f>(INT(#REF!/100)*100) + ((#REF!-(INT(#REF!/100)*100))*100/60)</f>
        <v>#REF!</v>
      </c>
      <c r="BX103" s="1" t="str">
        <f>IF(CB103="chảy",IF(BY103="Sét",IF(V103&gt;=1.5,"Bùn sét","Sét chảy"),IF(BY103="Sét pha",IF(V103&gt;=1,"Bùn sét pha","Sét pha chảy"),IF(BY103="Cát pha",IF(V103&gt;=0.9,"Bùn cát pha","Cát pha chảy")))),BY103 &amp; " " &amp; CB103)</f>
        <v>Cát pha dẻo</v>
      </c>
      <c r="BY103" s="1" t="str">
        <f>IF((1&lt;=AA103)*AND(AA103&lt;7),"Cát pha",IF((7&lt;=AA103)*AND(AA103&lt;=17),"Sét pha",IF(17&lt;AA103,"Sét")))</f>
        <v>Cát pha</v>
      </c>
      <c r="BZ103" s="1" t="str">
        <f>IF(AB103&lt;=0,"cứng",IF((0&lt;AB103)*AND(AB103&lt;=0.25),"nửa cứng",IF((0.25&lt;AB103)*AND(AB103&lt;=0.5),"dẻo cứng",IF((0.5&lt;AB103)*AND(AB103&lt;=0.75),"dẻo mềm",IF((0.75&lt;AB103)*AND(AB103&lt;=1),"dẻo chảy",IF(1&lt;AB103,"chảy"))))))</f>
        <v>dẻo mềm</v>
      </c>
      <c r="CA103" s="1" t="str">
        <f>IF(AB103&lt;=0,"rắn",IF(AB103&lt;=1,"dẻo","chảy"))</f>
        <v>dẻo</v>
      </c>
      <c r="CB103" s="1" t="str">
        <f>IF(BY103="Cát pha",CA103,BZ103)</f>
        <v>dẻo</v>
      </c>
    </row>
    <row r="104" spans="1:80" ht="18" customHeight="1" x14ac:dyDescent="0.25">
      <c r="A104" s="170">
        <v>91</v>
      </c>
      <c r="B104" s="30" t="s">
        <v>55</v>
      </c>
      <c r="C104" s="30" t="s">
        <v>60</v>
      </c>
      <c r="D104" s="128">
        <v>15</v>
      </c>
      <c r="E104" s="128">
        <v>15.2</v>
      </c>
      <c r="F104" s="200">
        <v>27.891802110647603</v>
      </c>
      <c r="G104" s="200">
        <v>12.508197889352401</v>
      </c>
      <c r="H104" s="200">
        <v>24.4</v>
      </c>
      <c r="I104" s="200">
        <v>7.7</v>
      </c>
      <c r="J104" s="200">
        <v>10</v>
      </c>
      <c r="K104" s="200">
        <v>1.8</v>
      </c>
      <c r="L104" s="200">
        <v>3.4</v>
      </c>
      <c r="M104" s="200">
        <v>6</v>
      </c>
      <c r="N104" s="200">
        <v>6.3</v>
      </c>
      <c r="O104" s="200"/>
      <c r="P104" s="201"/>
      <c r="Q104" s="201"/>
      <c r="R104" s="200">
        <v>28.5</v>
      </c>
      <c r="S104" s="203">
        <v>1.86</v>
      </c>
      <c r="T104" s="203">
        <f>S104/(1+0.01*R104)</f>
        <v>1.4474708171206225</v>
      </c>
      <c r="U104" s="203">
        <v>2.7</v>
      </c>
      <c r="V104" s="124">
        <f>-1+(U104/T104)</f>
        <v>0.86532258064516143</v>
      </c>
      <c r="W104" s="200">
        <f>V104/(V104+1)*100</f>
        <v>46.389969736273237</v>
      </c>
      <c r="X104" s="200">
        <f>U104*R104/V104</f>
        <v>88.926374650512571</v>
      </c>
      <c r="Y104" s="200">
        <v>37.799999999999997</v>
      </c>
      <c r="Z104" s="200">
        <v>25.4</v>
      </c>
      <c r="AA104" s="200">
        <f>Y104-Z104</f>
        <v>12.399999999999999</v>
      </c>
      <c r="AB104" s="124">
        <f>(R104-Z104)/AA104</f>
        <v>0.25000000000000017</v>
      </c>
      <c r="AC104" s="125">
        <v>1929</v>
      </c>
      <c r="AD104" s="124">
        <v>0.224</v>
      </c>
      <c r="AE104" s="124">
        <v>2.4E-2</v>
      </c>
      <c r="AF104" s="124"/>
      <c r="AG104" s="124"/>
      <c r="AH104" s="124"/>
      <c r="AI104" s="124"/>
      <c r="AJ104" s="204"/>
      <c r="AK104" s="204"/>
      <c r="AL104" s="205" t="s">
        <v>108</v>
      </c>
      <c r="BC104" s="1">
        <f>(INT(AJ104/100)*100) + ((AJ104-(INT(AJ104/100)*100))*100/60)</f>
        <v>0</v>
      </c>
      <c r="BD104" s="1">
        <f>(INT(AK104/100)*100) + ((AK104-(INT(AK104/100)*100))*100/60)</f>
        <v>0</v>
      </c>
      <c r="BF104" s="1">
        <f>(INT(AD104/100)*100) + ((AD104-(INT(AD104/100)*100))*100/60)</f>
        <v>0.37333333333333335</v>
      </c>
      <c r="BH104" s="1" t="e">
        <f>(INT(#REF!/100)*100) + ((#REF!-(INT(#REF!/100)*100))*100/60)</f>
        <v>#REF!</v>
      </c>
      <c r="BJ104" s="1" t="e">
        <f>(INT(#REF!/100)*100) + ((#REF!-(INT(#REF!/100)*100))*100/60)</f>
        <v>#REF!</v>
      </c>
      <c r="BL104" s="1" t="e">
        <f>(INT(#REF!/100)*100) + ((#REF!-(INT(#REF!/100)*100))*100/60)</f>
        <v>#REF!</v>
      </c>
      <c r="BN104" s="1" t="e">
        <f>(INT(#REF!/100)*100) + ((#REF!-(INT(#REF!/100)*100))*100/60)</f>
        <v>#REF!</v>
      </c>
      <c r="BX104" s="1" t="str">
        <f>IF(CB104="chảy",IF(BY104="Sét",IF(V104&gt;=1.5,"Bùn sét","Sét chảy"),IF(BY104="Sét pha",IF(V104&gt;=1,"Bùn sét pha","Sét pha chảy"),IF(BY104="Cát pha",IF(V104&gt;=0.9,"Bùn cát pha","Cát pha chảy")))),BY104 &amp; " " &amp; CB104)</f>
        <v>Sét pha nửa cứng</v>
      </c>
      <c r="BY104" s="1" t="str">
        <f>IF((1&lt;=AA104)*AND(AA104&lt;7),"Cát pha",IF((7&lt;=AA104)*AND(AA104&lt;=17),"Sét pha",IF(17&lt;AA104,"Sét")))</f>
        <v>Sét pha</v>
      </c>
      <c r="BZ104" s="1" t="str">
        <f>IF(AB104&lt;=0,"cứng",IF((0&lt;AB104)*AND(AB104&lt;=0.25),"nửa cứng",IF((0.25&lt;AB104)*AND(AB104&lt;=0.5),"dẻo cứng",IF((0.5&lt;AB104)*AND(AB104&lt;=0.75),"dẻo mềm",IF((0.75&lt;AB104)*AND(AB104&lt;=1),"dẻo chảy",IF(1&lt;AB104,"chảy"))))))</f>
        <v>nửa cứng</v>
      </c>
      <c r="CA104" s="1" t="str">
        <f>IF(AB104&lt;=0,"rắn",IF(AB104&lt;=1,"dẻo","chảy"))</f>
        <v>dẻo</v>
      </c>
      <c r="CB104" s="1" t="str">
        <f>IF(BY104="Cát pha",CA104,BZ104)</f>
        <v>nửa cứng</v>
      </c>
    </row>
    <row r="105" spans="1:80" ht="18" customHeight="1" x14ac:dyDescent="0.25">
      <c r="A105" s="170">
        <v>92</v>
      </c>
      <c r="B105" s="30" t="s">
        <v>55</v>
      </c>
      <c r="C105" s="30" t="s">
        <v>62</v>
      </c>
      <c r="D105" s="128">
        <v>17</v>
      </c>
      <c r="E105" s="128">
        <v>17.2</v>
      </c>
      <c r="F105" s="200">
        <v>18.100000000000016</v>
      </c>
      <c r="G105" s="200">
        <v>15.7</v>
      </c>
      <c r="H105" s="200">
        <v>26.3</v>
      </c>
      <c r="I105" s="200">
        <v>1.8</v>
      </c>
      <c r="J105" s="200">
        <v>8.1</v>
      </c>
      <c r="K105" s="200">
        <v>9.5</v>
      </c>
      <c r="L105" s="200">
        <v>9.6</v>
      </c>
      <c r="M105" s="200">
        <v>8.9</v>
      </c>
      <c r="N105" s="200">
        <v>2</v>
      </c>
      <c r="O105" s="200"/>
      <c r="P105" s="201"/>
      <c r="Q105" s="201"/>
      <c r="R105" s="200">
        <v>24.6</v>
      </c>
      <c r="S105" s="203">
        <v>1.93</v>
      </c>
      <c r="T105" s="203">
        <f>S105/(1+0.01*R105)</f>
        <v>1.5489566613162118</v>
      </c>
      <c r="U105" s="203">
        <v>2.72</v>
      </c>
      <c r="V105" s="124">
        <f>-1+(U105/T105)</f>
        <v>0.75602072538860132</v>
      </c>
      <c r="W105" s="200">
        <f>V105/(V105+1)*100</f>
        <v>43.053063922198106</v>
      </c>
      <c r="X105" s="200">
        <f>U105*R105/V105</f>
        <v>88.505510170513702</v>
      </c>
      <c r="Y105" s="200">
        <v>38.299999999999997</v>
      </c>
      <c r="Z105" s="200">
        <v>21.999999999999996</v>
      </c>
      <c r="AA105" s="200">
        <f>Y105-Z105</f>
        <v>16.3</v>
      </c>
      <c r="AB105" s="124">
        <f>(R105-Z105)/AA105</f>
        <v>0.15950920245398803</v>
      </c>
      <c r="AC105" s="125">
        <v>1650</v>
      </c>
      <c r="AD105" s="124">
        <v>0.25800000000000001</v>
      </c>
      <c r="AE105" s="124">
        <v>2.8000000000000001E-2</v>
      </c>
      <c r="AF105" s="124"/>
      <c r="AG105" s="124"/>
      <c r="AH105" s="124"/>
      <c r="AI105" s="124"/>
      <c r="AJ105" s="204"/>
      <c r="AK105" s="204"/>
      <c r="AL105" s="205" t="s">
        <v>108</v>
      </c>
      <c r="BC105" s="1">
        <f>(INT(AJ105/100)*100) + ((AJ105-(INT(AJ105/100)*100))*100/60)</f>
        <v>0</v>
      </c>
      <c r="BD105" s="1">
        <f>(INT(AK105/100)*100) + ((AK105-(INT(AK105/100)*100))*100/60)</f>
        <v>0</v>
      </c>
      <c r="BF105" s="1">
        <f>(INT(AD105/100)*100) + ((AD105-(INT(AD105/100)*100))*100/60)</f>
        <v>0.43</v>
      </c>
      <c r="BH105" s="1" t="e">
        <f>(INT(#REF!/100)*100) + ((#REF!-(INT(#REF!/100)*100))*100/60)</f>
        <v>#REF!</v>
      </c>
      <c r="BJ105" s="1" t="e">
        <f>(INT(#REF!/100)*100) + ((#REF!-(INT(#REF!/100)*100))*100/60)</f>
        <v>#REF!</v>
      </c>
      <c r="BL105" s="1" t="e">
        <f>(INT(#REF!/100)*100) + ((#REF!-(INT(#REF!/100)*100))*100/60)</f>
        <v>#REF!</v>
      </c>
      <c r="BN105" s="1" t="e">
        <f>(INT(#REF!/100)*100) + ((#REF!-(INT(#REF!/100)*100))*100/60)</f>
        <v>#REF!</v>
      </c>
      <c r="BX105" s="1" t="str">
        <f>IF(CB105="chảy",IF(BY105="Sét",IF(V105&gt;=1.5,"Bùn sét","Sét chảy"),IF(BY105="Sét pha",IF(V105&gt;=1,"Bùn sét pha","Sét pha chảy"),IF(BY105="Cát pha",IF(V105&gt;=0.9,"Bùn cát pha","Cát pha chảy")))),BY105 &amp; " " &amp; CB105)</f>
        <v>Sét pha nửa cứng</v>
      </c>
      <c r="BY105" s="1" t="str">
        <f>IF((1&lt;=AA105)*AND(AA105&lt;7),"Cát pha",IF((7&lt;=AA105)*AND(AA105&lt;=17),"Sét pha",IF(17&lt;AA105,"Sét")))</f>
        <v>Sét pha</v>
      </c>
      <c r="BZ105" s="1" t="str">
        <f>IF(AB105&lt;=0,"cứng",IF((0&lt;AB105)*AND(AB105&lt;=0.25),"nửa cứng",IF((0.25&lt;AB105)*AND(AB105&lt;=0.5),"dẻo cứng",IF((0.5&lt;AB105)*AND(AB105&lt;=0.75),"dẻo mềm",IF((0.75&lt;AB105)*AND(AB105&lt;=1),"dẻo chảy",IF(1&lt;AB105,"chảy"))))))</f>
        <v>nửa cứng</v>
      </c>
      <c r="CA105" s="1" t="str">
        <f>IF(AB105&lt;=0,"rắn",IF(AB105&lt;=1,"dẻo","chảy"))</f>
        <v>dẻo</v>
      </c>
      <c r="CB105" s="1" t="str">
        <f>IF(BY105="Cát pha",CA105,BZ105)</f>
        <v>nửa cứng</v>
      </c>
    </row>
    <row r="106" spans="1:80" ht="18" customHeight="1" x14ac:dyDescent="0.25">
      <c r="A106" s="170">
        <v>93</v>
      </c>
      <c r="B106" s="30" t="s">
        <v>55</v>
      </c>
      <c r="C106" s="30" t="s">
        <v>63</v>
      </c>
      <c r="D106" s="128">
        <v>19</v>
      </c>
      <c r="E106" s="128">
        <v>19.2</v>
      </c>
      <c r="F106" s="200">
        <v>17.230832043868894</v>
      </c>
      <c r="G106" s="200">
        <v>19.869167956131115</v>
      </c>
      <c r="H106" s="200">
        <v>24</v>
      </c>
      <c r="I106" s="200">
        <v>5.8</v>
      </c>
      <c r="J106" s="200">
        <v>13.6</v>
      </c>
      <c r="K106" s="200">
        <v>2.4</v>
      </c>
      <c r="L106" s="200">
        <v>8.8000000000000007</v>
      </c>
      <c r="M106" s="200">
        <v>8.3000000000000007</v>
      </c>
      <c r="N106" s="200"/>
      <c r="O106" s="200"/>
      <c r="P106" s="201"/>
      <c r="Q106" s="201"/>
      <c r="R106" s="200">
        <v>30.5</v>
      </c>
      <c r="S106" s="203">
        <v>1.92</v>
      </c>
      <c r="T106" s="203">
        <f>S106/(1+0.01*R106)</f>
        <v>1.4712643678160919</v>
      </c>
      <c r="U106" s="203">
        <v>2.7</v>
      </c>
      <c r="V106" s="124">
        <f>-1+(U106/T106)</f>
        <v>0.83515625000000004</v>
      </c>
      <c r="W106" s="200">
        <f>V106/(V106+1)*100</f>
        <v>45.508727117922518</v>
      </c>
      <c r="X106" s="200">
        <f>U106*R106/V106</f>
        <v>98.604303086997206</v>
      </c>
      <c r="Y106" s="200">
        <v>41.9</v>
      </c>
      <c r="Z106" s="200">
        <v>28.7</v>
      </c>
      <c r="AA106" s="200">
        <f>Y106-Z106</f>
        <v>13.2</v>
      </c>
      <c r="AB106" s="124">
        <f>(R106-Z106)/AA106</f>
        <v>0.13636363636363644</v>
      </c>
      <c r="AC106" s="125">
        <v>1820</v>
      </c>
      <c r="AD106" s="124">
        <v>0.23700000000000002</v>
      </c>
      <c r="AE106" s="124">
        <v>2.9000000000000001E-2</v>
      </c>
      <c r="AF106" s="124"/>
      <c r="AG106" s="124"/>
      <c r="AH106" s="124"/>
      <c r="AI106" s="124"/>
      <c r="AJ106" s="204"/>
      <c r="AK106" s="204"/>
      <c r="AL106" s="205" t="s">
        <v>108</v>
      </c>
      <c r="BC106" s="1">
        <f>(INT(AJ106/100)*100) + ((AJ106-(INT(AJ106/100)*100))*100/60)</f>
        <v>0</v>
      </c>
      <c r="BD106" s="1">
        <f>(INT(AK106/100)*100) + ((AK106-(INT(AK106/100)*100))*100/60)</f>
        <v>0</v>
      </c>
      <c r="BF106" s="1">
        <f>(INT(AD106/100)*100) + ((AD106-(INT(AD106/100)*100))*100/60)</f>
        <v>0.39500000000000007</v>
      </c>
      <c r="BH106" s="1" t="e">
        <f>(INT(#REF!/100)*100) + ((#REF!-(INT(#REF!/100)*100))*100/60)</f>
        <v>#REF!</v>
      </c>
      <c r="BJ106" s="1" t="e">
        <f>(INT(#REF!/100)*100) + ((#REF!-(INT(#REF!/100)*100))*100/60)</f>
        <v>#REF!</v>
      </c>
      <c r="BL106" s="1" t="e">
        <f>(INT(#REF!/100)*100) + ((#REF!-(INT(#REF!/100)*100))*100/60)</f>
        <v>#REF!</v>
      </c>
      <c r="BN106" s="1" t="e">
        <f>(INT(#REF!/100)*100) + ((#REF!-(INT(#REF!/100)*100))*100/60)</f>
        <v>#REF!</v>
      </c>
      <c r="BX106" s="1" t="str">
        <f>IF(CB106="chảy",IF(BY106="Sét",IF(V106&gt;=1.5,"Bùn sét","Sét chảy"),IF(BY106="Sét pha",IF(V106&gt;=1,"Bùn sét pha","Sét pha chảy"),IF(BY106="Cát pha",IF(V106&gt;=0.9,"Bùn cát pha","Cát pha chảy")))),BY106 &amp; " " &amp; CB106)</f>
        <v>Sét pha nửa cứng</v>
      </c>
      <c r="BY106" s="1" t="str">
        <f>IF((1&lt;=AA106)*AND(AA106&lt;7),"Cát pha",IF((7&lt;=AA106)*AND(AA106&lt;=17),"Sét pha",IF(17&lt;AA106,"Sét")))</f>
        <v>Sét pha</v>
      </c>
      <c r="BZ106" s="1" t="str">
        <f>IF(AB106&lt;=0,"cứng",IF((0&lt;AB106)*AND(AB106&lt;=0.25),"nửa cứng",IF((0.25&lt;AB106)*AND(AB106&lt;=0.5),"dẻo cứng",IF((0.5&lt;AB106)*AND(AB106&lt;=0.75),"dẻo mềm",IF((0.75&lt;AB106)*AND(AB106&lt;=1),"dẻo chảy",IF(1&lt;AB106,"chảy"))))))</f>
        <v>nửa cứng</v>
      </c>
      <c r="CA106" s="1" t="str">
        <f>IF(AB106&lt;=0,"rắn",IF(AB106&lt;=1,"dẻo","chảy"))</f>
        <v>dẻo</v>
      </c>
      <c r="CB106" s="1" t="str">
        <f>IF(BY106="Cát pha",CA106,BZ106)</f>
        <v>nửa cứng</v>
      </c>
    </row>
    <row r="107" spans="1:80" ht="18" customHeight="1" x14ac:dyDescent="0.25">
      <c r="A107" s="170">
        <v>94</v>
      </c>
      <c r="B107" s="30" t="s">
        <v>55</v>
      </c>
      <c r="C107" s="30" t="s">
        <v>64</v>
      </c>
      <c r="D107" s="128">
        <v>20.8</v>
      </c>
      <c r="E107" s="128">
        <v>21</v>
      </c>
      <c r="F107" s="200">
        <v>7.178476534413079</v>
      </c>
      <c r="G107" s="200">
        <v>18.421523465586915</v>
      </c>
      <c r="H107" s="200">
        <v>29.3</v>
      </c>
      <c r="I107" s="200">
        <v>11.5</v>
      </c>
      <c r="J107" s="200">
        <v>12.1</v>
      </c>
      <c r="K107" s="200">
        <v>9.9</v>
      </c>
      <c r="L107" s="200">
        <v>9.5</v>
      </c>
      <c r="M107" s="200">
        <v>2.1</v>
      </c>
      <c r="N107" s="200"/>
      <c r="O107" s="200"/>
      <c r="P107" s="201"/>
      <c r="Q107" s="201"/>
      <c r="R107" s="200">
        <v>30</v>
      </c>
      <c r="S107" s="203">
        <v>1.85</v>
      </c>
      <c r="T107" s="203">
        <f>S107/(1+0.01*R107)</f>
        <v>1.4230769230769231</v>
      </c>
      <c r="U107" s="203">
        <v>2.7</v>
      </c>
      <c r="V107" s="124">
        <f>-1+(U107/T107)</f>
        <v>0.89729729729729746</v>
      </c>
      <c r="W107" s="200">
        <f>V107/(V107+1)*100</f>
        <v>47.293447293447301</v>
      </c>
      <c r="X107" s="200">
        <f>U107*R107/V107</f>
        <v>90.271084337349379</v>
      </c>
      <c r="Y107" s="200">
        <v>40</v>
      </c>
      <c r="Z107" s="200">
        <v>27.9</v>
      </c>
      <c r="AA107" s="200">
        <f>Y107-Z107</f>
        <v>12.100000000000001</v>
      </c>
      <c r="AB107" s="124">
        <f>(R107-Z107)/AA107</f>
        <v>0.17355371900826455</v>
      </c>
      <c r="AC107" s="125">
        <v>1937</v>
      </c>
      <c r="AD107" s="124">
        <v>0.26499999999999996</v>
      </c>
      <c r="AE107" s="124">
        <v>2.9000000000000001E-2</v>
      </c>
      <c r="AF107" s="124"/>
      <c r="AG107" s="124"/>
      <c r="AH107" s="124"/>
      <c r="AI107" s="124"/>
      <c r="AJ107" s="204"/>
      <c r="AK107" s="204"/>
      <c r="AL107" s="205" t="s">
        <v>108</v>
      </c>
      <c r="BC107" s="1">
        <f>(INT(AJ107/100)*100) + ((AJ107-(INT(AJ107/100)*100))*100/60)</f>
        <v>0</v>
      </c>
      <c r="BD107" s="1">
        <f>(INT(AK107/100)*100) + ((AK107-(INT(AK107/100)*100))*100/60)</f>
        <v>0</v>
      </c>
      <c r="BF107" s="1">
        <f>(INT(AD107/100)*100) + ((AD107-(INT(AD107/100)*100))*100/60)</f>
        <v>0.4416666666666666</v>
      </c>
      <c r="BH107" s="1" t="e">
        <f>(INT(#REF!/100)*100) + ((#REF!-(INT(#REF!/100)*100))*100/60)</f>
        <v>#REF!</v>
      </c>
      <c r="BJ107" s="1" t="e">
        <f>(INT(#REF!/100)*100) + ((#REF!-(INT(#REF!/100)*100))*100/60)</f>
        <v>#REF!</v>
      </c>
      <c r="BL107" s="1" t="e">
        <f>(INT(#REF!/100)*100) + ((#REF!-(INT(#REF!/100)*100))*100/60)</f>
        <v>#REF!</v>
      </c>
      <c r="BN107" s="1" t="e">
        <f>(INT(#REF!/100)*100) + ((#REF!-(INT(#REF!/100)*100))*100/60)</f>
        <v>#REF!</v>
      </c>
      <c r="BX107" s="1" t="str">
        <f>IF(CB107="chảy",IF(BY107="Sét",IF(V107&gt;=1.5,"Bùn sét","Sét chảy"),IF(BY107="Sét pha",IF(V107&gt;=1,"Bùn sét pha","Sét pha chảy"),IF(BY107="Cát pha",IF(V107&gt;=0.9,"Bùn cát pha","Cát pha chảy")))),BY107 &amp; " " &amp; CB107)</f>
        <v>Sét pha nửa cứng</v>
      </c>
      <c r="BY107" s="1" t="str">
        <f>IF((1&lt;=AA107)*AND(AA107&lt;7),"Cát pha",IF((7&lt;=AA107)*AND(AA107&lt;=17),"Sét pha",IF(17&lt;AA107,"Sét")))</f>
        <v>Sét pha</v>
      </c>
      <c r="BZ107" s="1" t="str">
        <f>IF(AB107&lt;=0,"cứng",IF((0&lt;AB107)*AND(AB107&lt;=0.25),"nửa cứng",IF((0.25&lt;AB107)*AND(AB107&lt;=0.5),"dẻo cứng",IF((0.5&lt;AB107)*AND(AB107&lt;=0.75),"dẻo mềm",IF((0.75&lt;AB107)*AND(AB107&lt;=1),"dẻo chảy",IF(1&lt;AB107,"chảy"))))))</f>
        <v>nửa cứng</v>
      </c>
      <c r="CA107" s="1" t="str">
        <f>IF(AB107&lt;=0,"rắn",IF(AB107&lt;=1,"dẻo","chảy"))</f>
        <v>dẻo</v>
      </c>
      <c r="CB107" s="1" t="str">
        <f>IF(BY107="Cát pha",CA107,BZ107)</f>
        <v>nửa cứng</v>
      </c>
    </row>
    <row r="108" spans="1:80" ht="18" customHeight="1" x14ac:dyDescent="0.25">
      <c r="A108" s="170">
        <v>95</v>
      </c>
      <c r="B108" s="30" t="s">
        <v>55</v>
      </c>
      <c r="C108" s="30" t="s">
        <v>68</v>
      </c>
      <c r="D108" s="128">
        <v>23</v>
      </c>
      <c r="E108" s="128">
        <v>23.45</v>
      </c>
      <c r="F108" s="203"/>
      <c r="G108" s="206"/>
      <c r="H108" s="207">
        <v>9.6999999999999993</v>
      </c>
      <c r="I108" s="207">
        <v>2.7</v>
      </c>
      <c r="J108" s="207">
        <v>75.8</v>
      </c>
      <c r="K108" s="207">
        <v>7.8</v>
      </c>
      <c r="L108" s="207">
        <v>4</v>
      </c>
      <c r="M108" s="207"/>
      <c r="N108" s="207"/>
      <c r="O108" s="208"/>
      <c r="P108" s="209"/>
      <c r="Q108" s="209"/>
      <c r="R108" s="207">
        <v>10.5</v>
      </c>
      <c r="S108" s="206"/>
      <c r="T108" s="206"/>
      <c r="U108" s="206">
        <v>2.71</v>
      </c>
      <c r="V108" s="208"/>
      <c r="W108" s="207"/>
      <c r="X108" s="207"/>
      <c r="Y108" s="207"/>
      <c r="Z108" s="207"/>
      <c r="AA108" s="207"/>
      <c r="AB108" s="208"/>
      <c r="AC108" s="210"/>
      <c r="AD108" s="208"/>
      <c r="AE108" s="208"/>
      <c r="AF108" s="208">
        <v>1.276</v>
      </c>
      <c r="AG108" s="208">
        <v>1.161</v>
      </c>
      <c r="AH108" s="206">
        <v>0.71</v>
      </c>
      <c r="AI108" s="206">
        <v>0.69</v>
      </c>
      <c r="AJ108" s="125">
        <v>3342</v>
      </c>
      <c r="AK108" s="125">
        <v>2445</v>
      </c>
      <c r="AL108" s="211" t="s">
        <v>109</v>
      </c>
      <c r="BC108" s="1">
        <f>(INT(AJ108/100)*100) + ((AJ108-(INT(AJ108/100)*100))*100/60)</f>
        <v>3370</v>
      </c>
      <c r="BD108" s="1">
        <f>(INT(AK108/100)*100) + ((AK108-(INT(AK108/100)*100))*100/60)</f>
        <v>2475</v>
      </c>
      <c r="BF108" s="1">
        <f>(INT(AD108/100)*100) + ((AD108-(INT(AD108/100)*100))*100/60)</f>
        <v>0</v>
      </c>
      <c r="BH108" s="1" t="e">
        <f>(INT(#REF!/100)*100) + ((#REF!-(INT(#REF!/100)*100))*100/60)</f>
        <v>#REF!</v>
      </c>
      <c r="BJ108" s="1" t="e">
        <f>(INT(#REF!/100)*100) + ((#REF!-(INT(#REF!/100)*100))*100/60)</f>
        <v>#REF!</v>
      </c>
      <c r="BL108" s="1" t="e">
        <f>(INT(#REF!/100)*100) + ((#REF!-(INT(#REF!/100)*100))*100/60)</f>
        <v>#REF!</v>
      </c>
      <c r="BN108" s="1" t="e">
        <f>(INT(#REF!/100)*100) + ((#REF!-(INT(#REF!/100)*100))*100/60)</f>
        <v>#REF!</v>
      </c>
      <c r="BX108" s="1" t="str">
        <f>IF(CB108="chảy",IF(BY108="Sét",IF(V108&gt;=1.5,"Bùn sét","Sét chảy"),IF(BY108="Sét pha",IF(V108&gt;=1,"Bùn sét pha","Sét pha chảy"),IF(BY108="Cát pha",IF(V108&gt;=0.9,"Bùn cát pha","Cát pha chảy")))),BY108 &amp; " " &amp; CB108)</f>
        <v>FALSE cứng</v>
      </c>
      <c r="BY108" s="1" t="b">
        <f>IF((1&lt;=AA108)*AND(AA108&lt;7),"Cát pha",IF((7&lt;=AA108)*AND(AA108&lt;=17),"Sét pha",IF(17&lt;AA108,"Sét")))</f>
        <v>0</v>
      </c>
      <c r="BZ108" s="1" t="str">
        <f>IF(AB108&lt;=0,"cứng",IF((0&lt;AB108)*AND(AB108&lt;=0.25),"nửa cứng",IF((0.25&lt;AB108)*AND(AB108&lt;=0.5),"dẻo cứng",IF((0.5&lt;AB108)*AND(AB108&lt;=0.75),"dẻo mềm",IF((0.75&lt;AB108)*AND(AB108&lt;=1),"dẻo chảy",IF(1&lt;AB108,"chảy"))))))</f>
        <v>cứng</v>
      </c>
      <c r="CA108" s="1" t="str">
        <f>IF(AB108&lt;=0,"rắn",IF(AB108&lt;=1,"dẻo","chảy"))</f>
        <v>rắn</v>
      </c>
      <c r="CB108" s="1" t="str">
        <f>IF(BY108="Cát pha",CA108,BZ108)</f>
        <v>cứng</v>
      </c>
    </row>
    <row r="109" spans="1:80" ht="18" customHeight="1" x14ac:dyDescent="0.25">
      <c r="A109" s="170">
        <v>96</v>
      </c>
      <c r="B109" s="30" t="s">
        <v>55</v>
      </c>
      <c r="C109" s="30" t="s">
        <v>69</v>
      </c>
      <c r="D109" s="128">
        <v>25</v>
      </c>
      <c r="E109" s="128">
        <v>25.45</v>
      </c>
      <c r="F109" s="203"/>
      <c r="G109" s="206"/>
      <c r="H109" s="207">
        <v>3.8</v>
      </c>
      <c r="I109" s="207">
        <v>12.9</v>
      </c>
      <c r="J109" s="207">
        <v>63.499999999999986</v>
      </c>
      <c r="K109" s="207">
        <v>10.4</v>
      </c>
      <c r="L109" s="207">
        <v>9.4</v>
      </c>
      <c r="M109" s="207"/>
      <c r="N109" s="207"/>
      <c r="O109" s="208"/>
      <c r="P109" s="209"/>
      <c r="Q109" s="209"/>
      <c r="R109" s="207">
        <v>11.4</v>
      </c>
      <c r="S109" s="206"/>
      <c r="T109" s="206"/>
      <c r="U109" s="206">
        <v>2.71</v>
      </c>
      <c r="V109" s="208"/>
      <c r="W109" s="207"/>
      <c r="X109" s="207"/>
      <c r="Y109" s="207"/>
      <c r="Z109" s="207"/>
      <c r="AA109" s="207"/>
      <c r="AB109" s="208"/>
      <c r="AC109" s="210"/>
      <c r="AD109" s="208"/>
      <c r="AE109" s="208"/>
      <c r="AF109" s="208">
        <v>1.278</v>
      </c>
      <c r="AG109" s="208">
        <v>1.117</v>
      </c>
      <c r="AH109" s="206">
        <v>0.71</v>
      </c>
      <c r="AI109" s="206">
        <v>0.67</v>
      </c>
      <c r="AJ109" s="125">
        <v>3111</v>
      </c>
      <c r="AK109" s="125">
        <v>2407</v>
      </c>
      <c r="AL109" s="211" t="s">
        <v>109</v>
      </c>
      <c r="BC109" s="1">
        <f>(INT(AJ109/100)*100) + ((AJ109-(INT(AJ109/100)*100))*100/60)</f>
        <v>3118.3333333333335</v>
      </c>
      <c r="BD109" s="1">
        <f>(INT(AK109/100)*100) + ((AK109-(INT(AK109/100)*100))*100/60)</f>
        <v>2411.6666666666665</v>
      </c>
      <c r="BF109" s="1">
        <f>(INT(AD109/100)*100) + ((AD109-(INT(AD109/100)*100))*100/60)</f>
        <v>0</v>
      </c>
      <c r="BH109" s="1" t="e">
        <f>(INT(#REF!/100)*100) + ((#REF!-(INT(#REF!/100)*100))*100/60)</f>
        <v>#REF!</v>
      </c>
      <c r="BJ109" s="1" t="e">
        <f>(INT(#REF!/100)*100) + ((#REF!-(INT(#REF!/100)*100))*100/60)</f>
        <v>#REF!</v>
      </c>
      <c r="BL109" s="1" t="e">
        <f>(INT(#REF!/100)*100) + ((#REF!-(INT(#REF!/100)*100))*100/60)</f>
        <v>#REF!</v>
      </c>
      <c r="BN109" s="1" t="e">
        <f>(INT(#REF!/100)*100) + ((#REF!-(INT(#REF!/100)*100))*100/60)</f>
        <v>#REF!</v>
      </c>
      <c r="BX109" s="1" t="str">
        <f>IF(CB109="chảy",IF(BY109="Sét",IF(V109&gt;=1.5,"Bùn sét","Sét chảy"),IF(BY109="Sét pha",IF(V109&gt;=1,"Bùn sét pha","Sét pha chảy"),IF(BY109="Cát pha",IF(V109&gt;=0.9,"Bùn cát pha","Cát pha chảy")))),BY109 &amp; " " &amp; CB109)</f>
        <v>FALSE cứng</v>
      </c>
      <c r="BY109" s="1" t="b">
        <f>IF((1&lt;=AA109)*AND(AA109&lt;7),"Cát pha",IF((7&lt;=AA109)*AND(AA109&lt;=17),"Sét pha",IF(17&lt;AA109,"Sét")))</f>
        <v>0</v>
      </c>
      <c r="BZ109" s="1" t="str">
        <f>IF(AB109&lt;=0,"cứng",IF((0&lt;AB109)*AND(AB109&lt;=0.25),"nửa cứng",IF((0.25&lt;AB109)*AND(AB109&lt;=0.5),"dẻo cứng",IF((0.5&lt;AB109)*AND(AB109&lt;=0.75),"dẻo mềm",IF((0.75&lt;AB109)*AND(AB109&lt;=1),"dẻo chảy",IF(1&lt;AB109,"chảy"))))))</f>
        <v>cứng</v>
      </c>
      <c r="CA109" s="1" t="str">
        <f>IF(AB109&lt;=0,"rắn",IF(AB109&lt;=1,"dẻo","chảy"))</f>
        <v>rắn</v>
      </c>
      <c r="CB109" s="1" t="str">
        <f>IF(BY109="Cát pha",CA109,BZ109)</f>
        <v>cứng</v>
      </c>
    </row>
    <row r="110" spans="1:80" ht="18" customHeight="1" x14ac:dyDescent="0.25">
      <c r="A110" s="170">
        <v>97</v>
      </c>
      <c r="B110" s="30" t="s">
        <v>55</v>
      </c>
      <c r="C110" s="30" t="s">
        <v>70</v>
      </c>
      <c r="D110" s="128">
        <v>27</v>
      </c>
      <c r="E110" s="128">
        <v>27.45</v>
      </c>
      <c r="F110" s="203"/>
      <c r="G110" s="206"/>
      <c r="H110" s="207">
        <v>6.2</v>
      </c>
      <c r="I110" s="207">
        <v>5.8</v>
      </c>
      <c r="J110" s="207">
        <v>81.8</v>
      </c>
      <c r="K110" s="207">
        <v>6</v>
      </c>
      <c r="L110" s="207">
        <v>0.2</v>
      </c>
      <c r="M110" s="207"/>
      <c r="N110" s="207"/>
      <c r="O110" s="208"/>
      <c r="P110" s="209"/>
      <c r="Q110" s="209"/>
      <c r="R110" s="207">
        <v>11.9</v>
      </c>
      <c r="S110" s="206"/>
      <c r="T110" s="206"/>
      <c r="U110" s="206">
        <v>2.7</v>
      </c>
      <c r="V110" s="208"/>
      <c r="W110" s="207"/>
      <c r="X110" s="207"/>
      <c r="Y110" s="207"/>
      <c r="Z110" s="207"/>
      <c r="AA110" s="207"/>
      <c r="AB110" s="208"/>
      <c r="AC110" s="210"/>
      <c r="AD110" s="208"/>
      <c r="AE110" s="208"/>
      <c r="AF110" s="208">
        <v>1.333</v>
      </c>
      <c r="AG110" s="208">
        <v>1.1779999999999999</v>
      </c>
      <c r="AH110" s="206">
        <v>0.8</v>
      </c>
      <c r="AI110" s="206">
        <v>0.64</v>
      </c>
      <c r="AJ110" s="125">
        <v>3202</v>
      </c>
      <c r="AK110" s="125">
        <v>2447</v>
      </c>
      <c r="AL110" s="211" t="s">
        <v>109</v>
      </c>
      <c r="BC110" s="1">
        <f>(INT(AJ110/100)*100) + ((AJ110-(INT(AJ110/100)*100))*100/60)</f>
        <v>3203.3333333333335</v>
      </c>
      <c r="BD110" s="1">
        <f>(INT(AK110/100)*100) + ((AK110-(INT(AK110/100)*100))*100/60)</f>
        <v>2478.3333333333335</v>
      </c>
      <c r="BF110" s="1">
        <f>(INT(AD110/100)*100) + ((AD110-(INT(AD110/100)*100))*100/60)</f>
        <v>0</v>
      </c>
      <c r="BH110" s="1" t="e">
        <f>(INT(#REF!/100)*100) + ((#REF!-(INT(#REF!/100)*100))*100/60)</f>
        <v>#REF!</v>
      </c>
      <c r="BJ110" s="1" t="e">
        <f>(INT(#REF!/100)*100) + ((#REF!-(INT(#REF!/100)*100))*100/60)</f>
        <v>#REF!</v>
      </c>
      <c r="BL110" s="1" t="e">
        <f>(INT(#REF!/100)*100) + ((#REF!-(INT(#REF!/100)*100))*100/60)</f>
        <v>#REF!</v>
      </c>
      <c r="BN110" s="1" t="e">
        <f>(INT(#REF!/100)*100) + ((#REF!-(INT(#REF!/100)*100))*100/60)</f>
        <v>#REF!</v>
      </c>
      <c r="BX110" s="1" t="str">
        <f>IF(CB110="chảy",IF(BY110="Sét",IF(V110&gt;=1.5,"Bùn sét","Sét chảy"),IF(BY110="Sét pha",IF(V110&gt;=1,"Bùn sét pha","Sét pha chảy"),IF(BY110="Cát pha",IF(V110&gt;=0.9,"Bùn cát pha","Cát pha chảy")))),BY110 &amp; " " &amp; CB110)</f>
        <v>FALSE cứng</v>
      </c>
      <c r="BY110" s="1" t="b">
        <f>IF((1&lt;=AA110)*AND(AA110&lt;7),"Cát pha",IF((7&lt;=AA110)*AND(AA110&lt;=17),"Sét pha",IF(17&lt;AA110,"Sét")))</f>
        <v>0</v>
      </c>
      <c r="BZ110" s="1" t="str">
        <f>IF(AB110&lt;=0,"cứng",IF((0&lt;AB110)*AND(AB110&lt;=0.25),"nửa cứng",IF((0.25&lt;AB110)*AND(AB110&lt;=0.5),"dẻo cứng",IF((0.5&lt;AB110)*AND(AB110&lt;=0.75),"dẻo mềm",IF((0.75&lt;AB110)*AND(AB110&lt;=1),"dẻo chảy",IF(1&lt;AB110,"chảy"))))))</f>
        <v>cứng</v>
      </c>
      <c r="CA110" s="1" t="str">
        <f>IF(AB110&lt;=0,"rắn",IF(AB110&lt;=1,"dẻo","chảy"))</f>
        <v>rắn</v>
      </c>
      <c r="CB110" s="1" t="str">
        <f>IF(BY110="Cát pha",CA110,BZ110)</f>
        <v>cứng</v>
      </c>
    </row>
    <row r="111" spans="1:80" ht="18" customHeight="1" x14ac:dyDescent="0.25">
      <c r="A111" s="170">
        <v>98</v>
      </c>
      <c r="B111" s="30" t="s">
        <v>55</v>
      </c>
      <c r="C111" s="30" t="s">
        <v>71</v>
      </c>
      <c r="D111" s="128">
        <v>29</v>
      </c>
      <c r="E111" s="128">
        <v>29.45</v>
      </c>
      <c r="F111" s="203"/>
      <c r="G111" s="206"/>
      <c r="H111" s="207">
        <v>8.1999999999999993</v>
      </c>
      <c r="I111" s="207">
        <v>14.1</v>
      </c>
      <c r="J111" s="207">
        <v>58.3</v>
      </c>
      <c r="K111" s="207">
        <v>14.5</v>
      </c>
      <c r="L111" s="207">
        <v>4.9000000000000004</v>
      </c>
      <c r="M111" s="207"/>
      <c r="N111" s="207"/>
      <c r="O111" s="206"/>
      <c r="P111" s="209"/>
      <c r="Q111" s="209"/>
      <c r="R111" s="207">
        <v>10.199999999999999</v>
      </c>
      <c r="S111" s="207"/>
      <c r="T111" s="206"/>
      <c r="U111" s="206">
        <v>2.7</v>
      </c>
      <c r="V111" s="208"/>
      <c r="W111" s="207"/>
      <c r="X111" s="207"/>
      <c r="Y111" s="207"/>
      <c r="Z111" s="207"/>
      <c r="AA111" s="207"/>
      <c r="AB111" s="208"/>
      <c r="AC111" s="210"/>
      <c r="AD111" s="208"/>
      <c r="AE111" s="208"/>
      <c r="AF111" s="208">
        <v>1.2909999999999999</v>
      </c>
      <c r="AG111" s="208">
        <v>0.96399999999999997</v>
      </c>
      <c r="AH111" s="206">
        <v>0.67</v>
      </c>
      <c r="AI111" s="206">
        <v>0.6</v>
      </c>
      <c r="AJ111" s="125">
        <v>3305</v>
      </c>
      <c r="AK111" s="125">
        <v>2442</v>
      </c>
      <c r="AL111" s="211" t="s">
        <v>109</v>
      </c>
      <c r="BC111" s="1">
        <f>(INT(AJ111/100)*100) + ((AJ111-(INT(AJ111/100)*100))*100/60)</f>
        <v>3308.3333333333335</v>
      </c>
      <c r="BD111" s="1">
        <f>(INT(AK111/100)*100) + ((AK111-(INT(AK111/100)*100))*100/60)</f>
        <v>2470</v>
      </c>
      <c r="BF111" s="1">
        <f>(INT(AD111/100)*100) + ((AD111-(INT(AD111/100)*100))*100/60)</f>
        <v>0</v>
      </c>
      <c r="BH111" s="1" t="e">
        <f>(INT(#REF!/100)*100) + ((#REF!-(INT(#REF!/100)*100))*100/60)</f>
        <v>#REF!</v>
      </c>
      <c r="BJ111" s="1" t="e">
        <f>(INT(#REF!/100)*100) + ((#REF!-(INT(#REF!/100)*100))*100/60)</f>
        <v>#REF!</v>
      </c>
      <c r="BL111" s="1" t="e">
        <f>(INT(#REF!/100)*100) + ((#REF!-(INT(#REF!/100)*100))*100/60)</f>
        <v>#REF!</v>
      </c>
      <c r="BN111" s="1" t="e">
        <f>(INT(#REF!/100)*100) + ((#REF!-(INT(#REF!/100)*100))*100/60)</f>
        <v>#REF!</v>
      </c>
      <c r="BX111" s="1" t="str">
        <f>IF(CB111="chảy",IF(BY111="Sét",IF(V111&gt;=1.5,"Bùn sét","Sét chảy"),IF(BY111="Sét pha",IF(V111&gt;=1,"Bùn sét pha","Sét pha chảy"),IF(BY111="Cát pha",IF(V111&gt;=0.9,"Bùn cát pha","Cát pha chảy")))),BY111 &amp; " " &amp; CB111)</f>
        <v>FALSE cứng</v>
      </c>
      <c r="BY111" s="1" t="b">
        <f>IF((1&lt;=AA111)*AND(AA111&lt;7),"Cát pha",IF((7&lt;=AA111)*AND(AA111&lt;=17),"Sét pha",IF(17&lt;AA111,"Sét")))</f>
        <v>0</v>
      </c>
      <c r="BZ111" s="1" t="str">
        <f>IF(AB111&lt;=0,"cứng",IF((0&lt;AB111)*AND(AB111&lt;=0.25),"nửa cứng",IF((0.25&lt;AB111)*AND(AB111&lt;=0.5),"dẻo cứng",IF((0.5&lt;AB111)*AND(AB111&lt;=0.75),"dẻo mềm",IF((0.75&lt;AB111)*AND(AB111&lt;=1),"dẻo chảy",IF(1&lt;AB111,"chảy"))))))</f>
        <v>cứng</v>
      </c>
      <c r="CA111" s="1" t="str">
        <f>IF(AB111&lt;=0,"rắn",IF(AB111&lt;=1,"dẻo","chảy"))</f>
        <v>rắn</v>
      </c>
      <c r="CB111" s="1" t="str">
        <f>IF(BY111="Cát pha",CA111,BZ111)</f>
        <v>cứng</v>
      </c>
    </row>
    <row r="112" spans="1:80" ht="18" customHeight="1" x14ac:dyDescent="0.25">
      <c r="A112" s="170">
        <v>99</v>
      </c>
      <c r="B112" s="30" t="s">
        <v>55</v>
      </c>
      <c r="C112" s="30" t="s">
        <v>73</v>
      </c>
      <c r="D112" s="128">
        <v>32</v>
      </c>
      <c r="E112" s="128">
        <v>32.450000000000003</v>
      </c>
      <c r="F112" s="203"/>
      <c r="G112" s="206"/>
      <c r="H112" s="207">
        <v>4</v>
      </c>
      <c r="I112" s="207">
        <v>9.3000000000000007</v>
      </c>
      <c r="J112" s="207">
        <v>78.600000000000009</v>
      </c>
      <c r="K112" s="207">
        <v>5.8</v>
      </c>
      <c r="L112" s="207">
        <v>2.2999999999999998</v>
      </c>
      <c r="M112" s="207"/>
      <c r="N112" s="207"/>
      <c r="O112" s="206"/>
      <c r="P112" s="209"/>
      <c r="Q112" s="209"/>
      <c r="R112" s="207">
        <v>8.8000000000000007</v>
      </c>
      <c r="S112" s="207"/>
      <c r="T112" s="206"/>
      <c r="U112" s="206">
        <v>2.68</v>
      </c>
      <c r="V112" s="208"/>
      <c r="W112" s="207"/>
      <c r="X112" s="207"/>
      <c r="Y112" s="207"/>
      <c r="Z112" s="207"/>
      <c r="AA112" s="207"/>
      <c r="AB112" s="208"/>
      <c r="AC112" s="210"/>
      <c r="AD112" s="208"/>
      <c r="AE112" s="208"/>
      <c r="AF112" s="208">
        <v>1.232</v>
      </c>
      <c r="AG112" s="208">
        <v>0.92300000000000004</v>
      </c>
      <c r="AH112" s="206">
        <v>0.71</v>
      </c>
      <c r="AI112" s="206">
        <v>0.63</v>
      </c>
      <c r="AJ112" s="125">
        <v>3312</v>
      </c>
      <c r="AK112" s="125">
        <v>2256</v>
      </c>
      <c r="AL112" s="211" t="s">
        <v>109</v>
      </c>
      <c r="BC112" s="1">
        <f>(INT(AJ112/100)*100) + ((AJ112-(INT(AJ112/100)*100))*100/60)</f>
        <v>3320</v>
      </c>
      <c r="BD112" s="1">
        <f>(INT(AK112/100)*100) + ((AK112-(INT(AK112/100)*100))*100/60)</f>
        <v>2293.3333333333335</v>
      </c>
      <c r="BF112" s="1">
        <f>(INT(AD112/100)*100) + ((AD112-(INT(AD112/100)*100))*100/60)</f>
        <v>0</v>
      </c>
      <c r="BH112" s="1" t="e">
        <f>(INT(#REF!/100)*100) + ((#REF!-(INT(#REF!/100)*100))*100/60)</f>
        <v>#REF!</v>
      </c>
      <c r="BJ112" s="1" t="e">
        <f>(INT(#REF!/100)*100) + ((#REF!-(INT(#REF!/100)*100))*100/60)</f>
        <v>#REF!</v>
      </c>
      <c r="BL112" s="1" t="e">
        <f>(INT(#REF!/100)*100) + ((#REF!-(INT(#REF!/100)*100))*100/60)</f>
        <v>#REF!</v>
      </c>
      <c r="BN112" s="1" t="e">
        <f>(INT(#REF!/100)*100) + ((#REF!-(INT(#REF!/100)*100))*100/60)</f>
        <v>#REF!</v>
      </c>
      <c r="BX112" s="1" t="str">
        <f>IF(CB112="chảy",IF(BY112="Sét",IF(V112&gt;=1.5,"Bùn sét","Sét chảy"),IF(BY112="Sét pha",IF(V112&gt;=1,"Bùn sét pha","Sét pha chảy"),IF(BY112="Cát pha",IF(V112&gt;=0.9,"Bùn cát pha","Cát pha chảy")))),BY112 &amp; " " &amp; CB112)</f>
        <v>FALSE cứng</v>
      </c>
      <c r="BY112" s="1" t="b">
        <f>IF((1&lt;=AA112)*AND(AA112&lt;7),"Cát pha",IF((7&lt;=AA112)*AND(AA112&lt;=17),"Sét pha",IF(17&lt;AA112,"Sét")))</f>
        <v>0</v>
      </c>
      <c r="BZ112" s="1" t="str">
        <f>IF(AB112&lt;=0,"cứng",IF((0&lt;AB112)*AND(AB112&lt;=0.25),"nửa cứng",IF((0.25&lt;AB112)*AND(AB112&lt;=0.5),"dẻo cứng",IF((0.5&lt;AB112)*AND(AB112&lt;=0.75),"dẻo mềm",IF((0.75&lt;AB112)*AND(AB112&lt;=1),"dẻo chảy",IF(1&lt;AB112,"chảy"))))))</f>
        <v>cứng</v>
      </c>
      <c r="CA112" s="1" t="str">
        <f>IF(AB112&lt;=0,"rắn",IF(AB112&lt;=1,"dẻo","chảy"))</f>
        <v>rắn</v>
      </c>
      <c r="CB112" s="1" t="str">
        <f>IF(BY112="Cát pha",CA112,BZ112)</f>
        <v>cứng</v>
      </c>
    </row>
    <row r="113" spans="1:80" ht="18" customHeight="1" x14ac:dyDescent="0.25">
      <c r="A113" s="170">
        <v>100</v>
      </c>
      <c r="B113" s="30" t="s">
        <v>56</v>
      </c>
      <c r="C113" s="30" t="s">
        <v>46</v>
      </c>
      <c r="D113" s="128">
        <v>3</v>
      </c>
      <c r="E113" s="128">
        <v>3.2</v>
      </c>
      <c r="F113" s="200">
        <v>31</v>
      </c>
      <c r="G113" s="200">
        <v>22.800000000000008</v>
      </c>
      <c r="H113" s="200">
        <v>16.8</v>
      </c>
      <c r="I113" s="200">
        <v>16.100000000000001</v>
      </c>
      <c r="J113" s="200">
        <v>5.8</v>
      </c>
      <c r="K113" s="200">
        <v>7.5</v>
      </c>
      <c r="L113" s="200"/>
      <c r="M113" s="200"/>
      <c r="N113" s="200"/>
      <c r="O113" s="200"/>
      <c r="P113" s="201"/>
      <c r="Q113" s="202"/>
      <c r="R113" s="200">
        <v>31.3</v>
      </c>
      <c r="S113" s="203">
        <v>1.79</v>
      </c>
      <c r="T113" s="203">
        <f>S113/(1+0.01*R113)</f>
        <v>1.3632901751713633</v>
      </c>
      <c r="U113" s="203">
        <v>2.71</v>
      </c>
      <c r="V113" s="124">
        <f>-1+(U113/T113)</f>
        <v>0.98783798882681562</v>
      </c>
      <c r="W113" s="200">
        <f>V113/(V113+1)*100</f>
        <v>49.694089477071465</v>
      </c>
      <c r="X113" s="200">
        <f>U113*R113/V113</f>
        <v>85.867319296697843</v>
      </c>
      <c r="Y113" s="200">
        <v>41.6</v>
      </c>
      <c r="Z113" s="200">
        <v>26.5</v>
      </c>
      <c r="AA113" s="200">
        <f>Y113-Z113</f>
        <v>15.100000000000001</v>
      </c>
      <c r="AB113" s="124">
        <f>(R113-Z113)/AA113</f>
        <v>0.31788079470198677</v>
      </c>
      <c r="AC113" s="125">
        <v>1537</v>
      </c>
      <c r="AD113" s="124">
        <v>0.2</v>
      </c>
      <c r="AE113" s="124">
        <v>2.5000000000000001E-2</v>
      </c>
      <c r="AF113" s="124"/>
      <c r="AG113" s="124"/>
      <c r="AH113" s="124"/>
      <c r="AI113" s="124"/>
      <c r="AJ113" s="204"/>
      <c r="AK113" s="204"/>
      <c r="AL113" s="205" t="s">
        <v>105</v>
      </c>
      <c r="BC113" s="1">
        <f>(INT(AJ113/100)*100) + ((AJ113-(INT(AJ113/100)*100))*100/60)</f>
        <v>0</v>
      </c>
      <c r="BD113" s="1">
        <f>(INT(AK113/100)*100) + ((AK113-(INT(AK113/100)*100))*100/60)</f>
        <v>0</v>
      </c>
      <c r="BF113" s="1">
        <f>(INT(AD113/100)*100) + ((AD113-(INT(AD113/100)*100))*100/60)</f>
        <v>0.33333333333333331</v>
      </c>
      <c r="BH113" s="1" t="e">
        <f>(INT(#REF!/100)*100) + ((#REF!-(INT(#REF!/100)*100))*100/60)</f>
        <v>#REF!</v>
      </c>
      <c r="BJ113" s="1" t="e">
        <f>(INT(#REF!/100)*100) + ((#REF!-(INT(#REF!/100)*100))*100/60)</f>
        <v>#REF!</v>
      </c>
      <c r="BL113" s="1" t="e">
        <f>(INT(#REF!/100)*100) + ((#REF!-(INT(#REF!/100)*100))*100/60)</f>
        <v>#REF!</v>
      </c>
      <c r="BN113" s="1" t="e">
        <f>(INT(#REF!/100)*100) + ((#REF!-(INT(#REF!/100)*100))*100/60)</f>
        <v>#REF!</v>
      </c>
      <c r="BX113" s="1" t="str">
        <f>IF(CB113="chảy",IF(BY113="Sét",IF(V113&gt;=1.5,"Bùn sét","Sét chảy"),IF(BY113="Sét pha",IF(V113&gt;=1,"Bùn sét pha","Sét pha chảy"),IF(BY113="Cát pha",IF(V113&gt;=0.9,"Bùn cát pha","Cát pha chảy")))),BY113 &amp; " " &amp; CB113)</f>
        <v>Sét pha dẻo cứng</v>
      </c>
      <c r="BY113" s="1" t="str">
        <f>IF((1&lt;=AA113)*AND(AA113&lt;7),"Cát pha",IF((7&lt;=AA113)*AND(AA113&lt;=17),"Sét pha",IF(17&lt;AA113,"Sét")))</f>
        <v>Sét pha</v>
      </c>
      <c r="BZ113" s="1" t="str">
        <f>IF(AB113&lt;=0,"cứng",IF((0&lt;AB113)*AND(AB113&lt;=0.25),"nửa cứng",IF((0.25&lt;AB113)*AND(AB113&lt;=0.5),"dẻo cứng",IF((0.5&lt;AB113)*AND(AB113&lt;=0.75),"dẻo mềm",IF((0.75&lt;AB113)*AND(AB113&lt;=1),"dẻo chảy",IF(1&lt;AB113,"chảy"))))))</f>
        <v>dẻo cứng</v>
      </c>
      <c r="CA113" s="1" t="str">
        <f>IF(AB113&lt;=0,"rắn",IF(AB113&lt;=1,"dẻo","chảy"))</f>
        <v>dẻo</v>
      </c>
      <c r="CB113" s="1" t="str">
        <f>IF(BY113="Cát pha",CA113,BZ113)</f>
        <v>dẻo cứng</v>
      </c>
    </row>
    <row r="114" spans="1:80" ht="18" customHeight="1" x14ac:dyDescent="0.25">
      <c r="A114" s="170">
        <v>101</v>
      </c>
      <c r="B114" s="30" t="s">
        <v>56</v>
      </c>
      <c r="C114" s="30" t="s">
        <v>47</v>
      </c>
      <c r="D114" s="128">
        <v>5</v>
      </c>
      <c r="E114" s="128">
        <v>5.2</v>
      </c>
      <c r="F114" s="200">
        <v>28.3</v>
      </c>
      <c r="G114" s="200">
        <v>16.7</v>
      </c>
      <c r="H114" s="200">
        <v>28.2</v>
      </c>
      <c r="I114" s="200">
        <v>26</v>
      </c>
      <c r="J114" s="200">
        <v>0.79999999999999716</v>
      </c>
      <c r="K114" s="200"/>
      <c r="L114" s="200"/>
      <c r="M114" s="200"/>
      <c r="N114" s="200"/>
      <c r="O114" s="200"/>
      <c r="P114" s="201"/>
      <c r="Q114" s="201"/>
      <c r="R114" s="200">
        <v>37.299999999999997</v>
      </c>
      <c r="S114" s="203">
        <v>1.83</v>
      </c>
      <c r="T114" s="203">
        <f>S114/(1+0.01*R114)</f>
        <v>1.3328477785870358</v>
      </c>
      <c r="U114" s="203">
        <v>2.67</v>
      </c>
      <c r="V114" s="124">
        <f>-1+(U114/T114)</f>
        <v>1.0032295081967209</v>
      </c>
      <c r="W114" s="200">
        <f>V114/(V114+1)*100</f>
        <v>50.080607543556695</v>
      </c>
      <c r="X114" s="200">
        <f>U114*R114/V114</f>
        <v>99.270405412030044</v>
      </c>
      <c r="Y114" s="200">
        <v>43.1</v>
      </c>
      <c r="Z114" s="200">
        <v>26.4</v>
      </c>
      <c r="AA114" s="200">
        <f>Y114-Z114</f>
        <v>16.700000000000003</v>
      </c>
      <c r="AB114" s="124">
        <f>(R114-Z114)/AA114</f>
        <v>0.65269461077844293</v>
      </c>
      <c r="AC114" s="125">
        <v>954</v>
      </c>
      <c r="AD114" s="124">
        <v>0.21099999999999999</v>
      </c>
      <c r="AE114" s="124">
        <v>3.4000000000000002E-2</v>
      </c>
      <c r="AF114" s="124"/>
      <c r="AG114" s="124"/>
      <c r="AH114" s="124"/>
      <c r="AI114" s="124"/>
      <c r="AJ114" s="204"/>
      <c r="AK114" s="204"/>
      <c r="AL114" s="205" t="s">
        <v>106</v>
      </c>
      <c r="BC114" s="1">
        <f>(INT(AJ114/100)*100) + ((AJ114-(INT(AJ114/100)*100))*100/60)</f>
        <v>0</v>
      </c>
      <c r="BD114" s="1">
        <f>(INT(AK114/100)*100) + ((AK114-(INT(AK114/100)*100))*100/60)</f>
        <v>0</v>
      </c>
      <c r="BF114" s="1">
        <f>(INT(AD114/100)*100) + ((AD114-(INT(AD114/100)*100))*100/60)</f>
        <v>0.35166666666666663</v>
      </c>
      <c r="BH114" s="1" t="e">
        <f>(INT(#REF!/100)*100) + ((#REF!-(INT(#REF!/100)*100))*100/60)</f>
        <v>#REF!</v>
      </c>
      <c r="BJ114" s="1" t="e">
        <f>(INT(#REF!/100)*100) + ((#REF!-(INT(#REF!/100)*100))*100/60)</f>
        <v>#REF!</v>
      </c>
      <c r="BL114" s="1" t="e">
        <f>(INT(#REF!/100)*100) + ((#REF!-(INT(#REF!/100)*100))*100/60)</f>
        <v>#REF!</v>
      </c>
      <c r="BN114" s="1" t="e">
        <f>(INT(#REF!/100)*100) + ((#REF!-(INT(#REF!/100)*100))*100/60)</f>
        <v>#REF!</v>
      </c>
      <c r="BX114" s="1" t="str">
        <f>IF(CB114="chảy",IF(BY114="Sét",IF(V114&gt;=1.5,"Bùn sét","Sét chảy"),IF(BY114="Sét pha",IF(V114&gt;=1,"Bùn sét pha","Sét pha chảy"),IF(BY114="Cát pha",IF(V114&gt;=0.9,"Bùn cát pha","Cát pha chảy")))),BY114 &amp; " " &amp; CB114)</f>
        <v>Sét pha dẻo mềm</v>
      </c>
      <c r="BY114" s="1" t="str">
        <f>IF((1&lt;=AA114)*AND(AA114&lt;7),"Cát pha",IF((7&lt;=AA114)*AND(AA114&lt;=17),"Sét pha",IF(17&lt;AA114,"Sét")))</f>
        <v>Sét pha</v>
      </c>
      <c r="BZ114" s="1" t="str">
        <f>IF(AB114&lt;=0,"cứng",IF((0&lt;AB114)*AND(AB114&lt;=0.25),"nửa cứng",IF((0.25&lt;AB114)*AND(AB114&lt;=0.5),"dẻo cứng",IF((0.5&lt;AB114)*AND(AB114&lt;=0.75),"dẻo mềm",IF((0.75&lt;AB114)*AND(AB114&lt;=1),"dẻo chảy",IF(1&lt;AB114,"chảy"))))))</f>
        <v>dẻo mềm</v>
      </c>
      <c r="CA114" s="1" t="str">
        <f>IF(AB114&lt;=0,"rắn",IF(AB114&lt;=1,"dẻo","chảy"))</f>
        <v>dẻo</v>
      </c>
      <c r="CB114" s="1" t="str">
        <f>IF(BY114="Cát pha",CA114,BZ114)</f>
        <v>dẻo mềm</v>
      </c>
    </row>
    <row r="115" spans="1:80" ht="18" customHeight="1" x14ac:dyDescent="0.25">
      <c r="A115" s="170">
        <v>102</v>
      </c>
      <c r="B115" s="30" t="s">
        <v>56</v>
      </c>
      <c r="C115" s="30" t="s">
        <v>48</v>
      </c>
      <c r="D115" s="128">
        <v>7</v>
      </c>
      <c r="E115" s="128">
        <v>7.2</v>
      </c>
      <c r="F115" s="200">
        <v>26.4</v>
      </c>
      <c r="G115" s="200">
        <v>18.899999999999999</v>
      </c>
      <c r="H115" s="200">
        <v>15.6</v>
      </c>
      <c r="I115" s="200">
        <v>32.9</v>
      </c>
      <c r="J115" s="200">
        <v>6.2000000000000028</v>
      </c>
      <c r="K115" s="200"/>
      <c r="L115" s="200"/>
      <c r="M115" s="200"/>
      <c r="N115" s="200"/>
      <c r="O115" s="200"/>
      <c r="P115" s="201"/>
      <c r="Q115" s="201"/>
      <c r="R115" s="200">
        <v>37.4</v>
      </c>
      <c r="S115" s="203">
        <v>1.81</v>
      </c>
      <c r="T115" s="203">
        <f>S115/(1+0.01*R115)</f>
        <v>1.3173216885007277</v>
      </c>
      <c r="U115" s="203">
        <v>2.69</v>
      </c>
      <c r="V115" s="124">
        <f>-1+(U115/T115)</f>
        <v>1.042022099447514</v>
      </c>
      <c r="W115" s="200">
        <f>V115/(V115+1)*100</f>
        <v>51.028933512984096</v>
      </c>
      <c r="X115" s="200">
        <f>U115*R115/V115</f>
        <v>96.548816050390741</v>
      </c>
      <c r="Y115" s="200">
        <v>42.1</v>
      </c>
      <c r="Z115" s="200">
        <v>26.200000000000003</v>
      </c>
      <c r="AA115" s="200">
        <f>Y115-Z115</f>
        <v>15.899999999999999</v>
      </c>
      <c r="AB115" s="124">
        <f>(R115-Z115)/AA115</f>
        <v>0.70440251572327028</v>
      </c>
      <c r="AC115" s="125">
        <v>1131</v>
      </c>
      <c r="AD115" s="124">
        <v>0.21</v>
      </c>
      <c r="AE115" s="124">
        <v>4.3999999999999997E-2</v>
      </c>
      <c r="AF115" s="124"/>
      <c r="AG115" s="124"/>
      <c r="AH115" s="124"/>
      <c r="AI115" s="124"/>
      <c r="AJ115" s="204"/>
      <c r="AK115" s="204"/>
      <c r="AL115" s="205" t="s">
        <v>106</v>
      </c>
      <c r="BC115" s="1">
        <f>(INT(AJ115/100)*100) + ((AJ115-(INT(AJ115/100)*100))*100/60)</f>
        <v>0</v>
      </c>
      <c r="BD115" s="1">
        <f>(INT(AK115/100)*100) + ((AK115-(INT(AK115/100)*100))*100/60)</f>
        <v>0</v>
      </c>
      <c r="BF115" s="1">
        <f>(INT(AD115/100)*100) + ((AD115-(INT(AD115/100)*100))*100/60)</f>
        <v>0.35</v>
      </c>
      <c r="BH115" s="1" t="e">
        <f>(INT(#REF!/100)*100) + ((#REF!-(INT(#REF!/100)*100))*100/60)</f>
        <v>#REF!</v>
      </c>
      <c r="BJ115" s="1" t="e">
        <f>(INT(#REF!/100)*100) + ((#REF!-(INT(#REF!/100)*100))*100/60)</f>
        <v>#REF!</v>
      </c>
      <c r="BL115" s="1" t="e">
        <f>(INT(#REF!/100)*100) + ((#REF!-(INT(#REF!/100)*100))*100/60)</f>
        <v>#REF!</v>
      </c>
      <c r="BN115" s="1" t="e">
        <f>(INT(#REF!/100)*100) + ((#REF!-(INT(#REF!/100)*100))*100/60)</f>
        <v>#REF!</v>
      </c>
      <c r="BX115" s="1" t="str">
        <f>IF(CB115="chảy",IF(BY115="Sét",IF(V115&gt;=1.5,"Bùn sét","Sét chảy"),IF(BY115="Sét pha",IF(V115&gt;=1,"Bùn sét pha","Sét pha chảy"),IF(BY115="Cát pha",IF(V115&gt;=0.9,"Bùn cát pha","Cát pha chảy")))),BY115 &amp; " " &amp; CB115)</f>
        <v>Sét pha dẻo mềm</v>
      </c>
      <c r="BY115" s="1" t="str">
        <f>IF((1&lt;=AA115)*AND(AA115&lt;7),"Cát pha",IF((7&lt;=AA115)*AND(AA115&lt;=17),"Sét pha",IF(17&lt;AA115,"Sét")))</f>
        <v>Sét pha</v>
      </c>
      <c r="BZ115" s="1" t="str">
        <f>IF(AB115&lt;=0,"cứng",IF((0&lt;AB115)*AND(AB115&lt;=0.25),"nửa cứng",IF((0.25&lt;AB115)*AND(AB115&lt;=0.5),"dẻo cứng",IF((0.5&lt;AB115)*AND(AB115&lt;=0.75),"dẻo mềm",IF((0.75&lt;AB115)*AND(AB115&lt;=1),"dẻo chảy",IF(1&lt;AB115,"chảy"))))))</f>
        <v>dẻo mềm</v>
      </c>
      <c r="CA115" s="1" t="str">
        <f>IF(AB115&lt;=0,"rắn",IF(AB115&lt;=1,"dẻo","chảy"))</f>
        <v>dẻo</v>
      </c>
      <c r="CB115" s="1" t="str">
        <f>IF(BY115="Cát pha",CA115,BZ115)</f>
        <v>dẻo mềm</v>
      </c>
    </row>
    <row r="116" spans="1:80" ht="18" customHeight="1" x14ac:dyDescent="0.25">
      <c r="A116" s="170">
        <v>103</v>
      </c>
      <c r="B116" s="30" t="s">
        <v>56</v>
      </c>
      <c r="C116" s="30" t="s">
        <v>49</v>
      </c>
      <c r="D116" s="128">
        <v>9</v>
      </c>
      <c r="E116" s="128">
        <v>9.1999999999999993</v>
      </c>
      <c r="F116" s="200">
        <v>23.6</v>
      </c>
      <c r="G116" s="200">
        <v>25.4</v>
      </c>
      <c r="H116" s="200">
        <v>30.8</v>
      </c>
      <c r="I116" s="200">
        <v>6.3</v>
      </c>
      <c r="J116" s="200">
        <v>9.6000000000000085</v>
      </c>
      <c r="K116" s="200">
        <v>4.3</v>
      </c>
      <c r="L116" s="200"/>
      <c r="M116" s="200"/>
      <c r="N116" s="200"/>
      <c r="O116" s="200"/>
      <c r="P116" s="201"/>
      <c r="Q116" s="201"/>
      <c r="R116" s="200">
        <v>33.6</v>
      </c>
      <c r="S116" s="203">
        <v>1.83</v>
      </c>
      <c r="T116" s="203">
        <f>S116/(1+0.01*R116)</f>
        <v>1.3697604790419162</v>
      </c>
      <c r="U116" s="203">
        <v>2.69</v>
      </c>
      <c r="V116" s="124">
        <f>-1+(U116/T116)</f>
        <v>0.96384699453551903</v>
      </c>
      <c r="W116" s="200">
        <f>V116/(V116+1)*100</f>
        <v>49.079536095096046</v>
      </c>
      <c r="X116" s="200">
        <f>U116*R116/V116</f>
        <v>93.7742198838897</v>
      </c>
      <c r="Y116" s="200">
        <v>39.799999999999997</v>
      </c>
      <c r="Z116" s="200">
        <v>23.699999999999996</v>
      </c>
      <c r="AA116" s="200">
        <f>Y116-Z116</f>
        <v>16.100000000000001</v>
      </c>
      <c r="AB116" s="124">
        <f>(R116-Z116)/AA116</f>
        <v>0.61490683229813692</v>
      </c>
      <c r="AC116" s="125">
        <v>918</v>
      </c>
      <c r="AD116" s="124">
        <v>0.183</v>
      </c>
      <c r="AE116" s="124">
        <v>3.3000000000000002E-2</v>
      </c>
      <c r="AF116" s="124"/>
      <c r="AG116" s="124"/>
      <c r="AH116" s="124"/>
      <c r="AI116" s="124"/>
      <c r="AJ116" s="204"/>
      <c r="AK116" s="204"/>
      <c r="AL116" s="205" t="s">
        <v>106</v>
      </c>
      <c r="BC116" s="1">
        <f>(INT(AJ116/100)*100) + ((AJ116-(INT(AJ116/100)*100))*100/60)</f>
        <v>0</v>
      </c>
      <c r="BD116" s="1">
        <f>(INT(AK116/100)*100) + ((AK116-(INT(AK116/100)*100))*100/60)</f>
        <v>0</v>
      </c>
      <c r="BF116" s="1">
        <f>(INT(AD116/100)*100) + ((AD116-(INT(AD116/100)*100))*100/60)</f>
        <v>0.30499999999999999</v>
      </c>
      <c r="BH116" s="1" t="e">
        <f>(INT(#REF!/100)*100) + ((#REF!-(INT(#REF!/100)*100))*100/60)</f>
        <v>#REF!</v>
      </c>
      <c r="BJ116" s="1" t="e">
        <f>(INT(#REF!/100)*100) + ((#REF!-(INT(#REF!/100)*100))*100/60)</f>
        <v>#REF!</v>
      </c>
      <c r="BL116" s="1" t="e">
        <f>(INT(#REF!/100)*100) + ((#REF!-(INT(#REF!/100)*100))*100/60)</f>
        <v>#REF!</v>
      </c>
      <c r="BN116" s="1" t="e">
        <f>(INT(#REF!/100)*100) + ((#REF!-(INT(#REF!/100)*100))*100/60)</f>
        <v>#REF!</v>
      </c>
      <c r="BX116" s="1" t="str">
        <f>IF(CB116="chảy",IF(BY116="Sét",IF(V116&gt;=1.5,"Bùn sét","Sét chảy"),IF(BY116="Sét pha",IF(V116&gt;=1,"Bùn sét pha","Sét pha chảy"),IF(BY116="Cát pha",IF(V116&gt;=0.9,"Bùn cát pha","Cát pha chảy")))),BY116 &amp; " " &amp; CB116)</f>
        <v>Sét pha dẻo mềm</v>
      </c>
      <c r="BY116" s="1" t="str">
        <f>IF((1&lt;=AA116)*AND(AA116&lt;7),"Cát pha",IF((7&lt;=AA116)*AND(AA116&lt;=17),"Sét pha",IF(17&lt;AA116,"Sét")))</f>
        <v>Sét pha</v>
      </c>
      <c r="BZ116" s="1" t="str">
        <f>IF(AB116&lt;=0,"cứng",IF((0&lt;AB116)*AND(AB116&lt;=0.25),"nửa cứng",IF((0.25&lt;AB116)*AND(AB116&lt;=0.5),"dẻo cứng",IF((0.5&lt;AB116)*AND(AB116&lt;=0.75),"dẻo mềm",IF((0.75&lt;AB116)*AND(AB116&lt;=1),"dẻo chảy",IF(1&lt;AB116,"chảy"))))))</f>
        <v>dẻo mềm</v>
      </c>
      <c r="CA116" s="1" t="str">
        <f>IF(AB116&lt;=0,"rắn",IF(AB116&lt;=1,"dẻo","chảy"))</f>
        <v>dẻo</v>
      </c>
      <c r="CB116" s="1" t="str">
        <f>IF(BY116="Cát pha",CA116,BZ116)</f>
        <v>dẻo mềm</v>
      </c>
    </row>
    <row r="117" spans="1:80" ht="18" customHeight="1" x14ac:dyDescent="0.25">
      <c r="A117" s="170">
        <v>104</v>
      </c>
      <c r="B117" s="30" t="s">
        <v>56</v>
      </c>
      <c r="C117" s="30" t="s">
        <v>54</v>
      </c>
      <c r="D117" s="128">
        <v>10.8</v>
      </c>
      <c r="E117" s="128">
        <v>11</v>
      </c>
      <c r="F117" s="200">
        <v>8.1999999999999993</v>
      </c>
      <c r="G117" s="200">
        <v>23.1</v>
      </c>
      <c r="H117" s="200">
        <v>23.199999999999985</v>
      </c>
      <c r="I117" s="200">
        <v>31.6</v>
      </c>
      <c r="J117" s="200">
        <v>11</v>
      </c>
      <c r="K117" s="200">
        <v>2.9</v>
      </c>
      <c r="L117" s="200"/>
      <c r="M117" s="200"/>
      <c r="N117" s="200"/>
      <c r="O117" s="200"/>
      <c r="P117" s="201"/>
      <c r="Q117" s="201"/>
      <c r="R117" s="200">
        <v>28.6</v>
      </c>
      <c r="S117" s="203">
        <v>1.78</v>
      </c>
      <c r="T117" s="203">
        <f>S117/(1+0.01*R117)</f>
        <v>1.3841368584758942</v>
      </c>
      <c r="U117" s="203">
        <v>2.69</v>
      </c>
      <c r="V117" s="124">
        <f>-1+(U117/T117)</f>
        <v>0.94344943820224714</v>
      </c>
      <c r="W117" s="200">
        <f>V117/(V117+1)*100</f>
        <v>48.545098197922144</v>
      </c>
      <c r="X117" s="200">
        <f>U117*R117/V117</f>
        <v>81.545440470661092</v>
      </c>
      <c r="Y117" s="200">
        <v>31.799999999999997</v>
      </c>
      <c r="Z117" s="200">
        <v>25.4</v>
      </c>
      <c r="AA117" s="200">
        <f>Y117-Z117</f>
        <v>6.3999999999999986</v>
      </c>
      <c r="AB117" s="124">
        <f>(R117-Z117)/AA117</f>
        <v>0.50000000000000056</v>
      </c>
      <c r="AC117" s="125">
        <v>1404</v>
      </c>
      <c r="AD117" s="124">
        <v>9.0999999999999998E-2</v>
      </c>
      <c r="AE117" s="124">
        <v>2.5000000000000001E-2</v>
      </c>
      <c r="AF117" s="124"/>
      <c r="AG117" s="124"/>
      <c r="AH117" s="124"/>
      <c r="AI117" s="124"/>
      <c r="AJ117" s="204"/>
      <c r="AK117" s="204"/>
      <c r="AL117" s="205" t="s">
        <v>107</v>
      </c>
      <c r="BC117" s="1">
        <f>(INT(AJ117/100)*100) + ((AJ117-(INT(AJ117/100)*100))*100/60)</f>
        <v>0</v>
      </c>
      <c r="BD117" s="1">
        <f>(INT(AK117/100)*100) + ((AK117-(INT(AK117/100)*100))*100/60)</f>
        <v>0</v>
      </c>
      <c r="BF117" s="1">
        <f>(INT(AD117/100)*100) + ((AD117-(INT(AD117/100)*100))*100/60)</f>
        <v>0.15166666666666667</v>
      </c>
      <c r="BH117" s="1" t="e">
        <f>(INT(#REF!/100)*100) + ((#REF!-(INT(#REF!/100)*100))*100/60)</f>
        <v>#REF!</v>
      </c>
      <c r="BJ117" s="1" t="e">
        <f>(INT(#REF!/100)*100) + ((#REF!-(INT(#REF!/100)*100))*100/60)</f>
        <v>#REF!</v>
      </c>
      <c r="BL117" s="1" t="e">
        <f>(INT(#REF!/100)*100) + ((#REF!-(INT(#REF!/100)*100))*100/60)</f>
        <v>#REF!</v>
      </c>
      <c r="BN117" s="1" t="e">
        <f>(INT(#REF!/100)*100) + ((#REF!-(INT(#REF!/100)*100))*100/60)</f>
        <v>#REF!</v>
      </c>
      <c r="BX117" s="1" t="str">
        <f>IF(CB117="chảy",IF(BY117="Sét",IF(V117&gt;=1.5,"Bùn sét","Sét chảy"),IF(BY117="Sét pha",IF(V117&gt;=1,"Bùn sét pha","Sét pha chảy"),IF(BY117="Cát pha",IF(V117&gt;=0.9,"Bùn cát pha","Cát pha chảy")))),BY117 &amp; " " &amp; CB117)</f>
        <v>Cát pha dẻo</v>
      </c>
      <c r="BY117" s="1" t="str">
        <f>IF((1&lt;=AA117)*AND(AA117&lt;7),"Cát pha",IF((7&lt;=AA117)*AND(AA117&lt;=17),"Sét pha",IF(17&lt;AA117,"Sét")))</f>
        <v>Cát pha</v>
      </c>
      <c r="BZ117" s="1" t="str">
        <f>IF(AB117&lt;=0,"cứng",IF((0&lt;AB117)*AND(AB117&lt;=0.25),"nửa cứng",IF((0.25&lt;AB117)*AND(AB117&lt;=0.5),"dẻo cứng",IF((0.5&lt;AB117)*AND(AB117&lt;=0.75),"dẻo mềm",IF((0.75&lt;AB117)*AND(AB117&lt;=1),"dẻo chảy",IF(1&lt;AB117,"chảy"))))))</f>
        <v>dẻo mềm</v>
      </c>
      <c r="CA117" s="1" t="str">
        <f>IF(AB117&lt;=0,"rắn",IF(AB117&lt;=1,"dẻo","chảy"))</f>
        <v>dẻo</v>
      </c>
      <c r="CB117" s="1" t="str">
        <f>IF(BY117="Cát pha",CA117,BZ117)</f>
        <v>dẻo</v>
      </c>
    </row>
    <row r="118" spans="1:80" ht="18" customHeight="1" x14ac:dyDescent="0.25">
      <c r="A118" s="170">
        <v>105</v>
      </c>
      <c r="B118" s="30" t="s">
        <v>56</v>
      </c>
      <c r="C118" s="30" t="s">
        <v>58</v>
      </c>
      <c r="D118" s="128">
        <v>12.8</v>
      </c>
      <c r="E118" s="128">
        <v>13</v>
      </c>
      <c r="F118" s="200">
        <v>6.2</v>
      </c>
      <c r="G118" s="200">
        <v>27.1</v>
      </c>
      <c r="H118" s="200">
        <v>21.9</v>
      </c>
      <c r="I118" s="200">
        <v>16.600000000000005</v>
      </c>
      <c r="J118" s="200">
        <v>11.3</v>
      </c>
      <c r="K118" s="200">
        <v>3.2</v>
      </c>
      <c r="L118" s="200">
        <v>9.8000000000000007</v>
      </c>
      <c r="M118" s="200">
        <v>3.9</v>
      </c>
      <c r="N118" s="200"/>
      <c r="O118" s="200"/>
      <c r="P118" s="201"/>
      <c r="Q118" s="201"/>
      <c r="R118" s="200">
        <v>28.4</v>
      </c>
      <c r="S118" s="203">
        <v>1.79</v>
      </c>
      <c r="T118" s="203">
        <f>S118/(1+0.01*R118)</f>
        <v>1.3940809968847352</v>
      </c>
      <c r="U118" s="203">
        <v>2.72</v>
      </c>
      <c r="V118" s="124">
        <f>-1+(U118/T118)</f>
        <v>0.9511061452513967</v>
      </c>
      <c r="W118" s="200">
        <f>V118/(V118+1)*100</f>
        <v>48.747022173355326</v>
      </c>
      <c r="X118" s="200">
        <f>U118*R118/V118</f>
        <v>81.219115643061883</v>
      </c>
      <c r="Y118" s="200">
        <v>29.799999999999997</v>
      </c>
      <c r="Z118" s="200">
        <v>24.099999999999994</v>
      </c>
      <c r="AA118" s="200">
        <f>Y118-Z118</f>
        <v>5.7000000000000028</v>
      </c>
      <c r="AB118" s="124">
        <f>(R118-Z118)/AA118</f>
        <v>0.75438596491228105</v>
      </c>
      <c r="AC118" s="125">
        <v>1345</v>
      </c>
      <c r="AD118" s="124">
        <v>9.7000000000000003E-2</v>
      </c>
      <c r="AE118" s="124">
        <v>2.8000000000000001E-2</v>
      </c>
      <c r="AF118" s="124"/>
      <c r="AG118" s="124"/>
      <c r="AH118" s="124"/>
      <c r="AI118" s="124"/>
      <c r="AJ118" s="204"/>
      <c r="AK118" s="204"/>
      <c r="AL118" s="205" t="s">
        <v>107</v>
      </c>
      <c r="AO118" s="1" t="e">
        <f>#REF! &amp; ", " &amp;#REF!</f>
        <v>#REF!</v>
      </c>
      <c r="BC118" s="1">
        <f>(INT(AJ118/100)*100) + ((AJ118-(INT(AJ118/100)*100))*100/60)</f>
        <v>0</v>
      </c>
      <c r="BD118" s="1">
        <f>(INT(AK118/100)*100) + ((AK118-(INT(AK118/100)*100))*100/60)</f>
        <v>0</v>
      </c>
      <c r="BF118" s="1">
        <f>(INT(AD118/100)*100) + ((AD118-(INT(AD118/100)*100))*100/60)</f>
        <v>0.16166666666666668</v>
      </c>
      <c r="BH118" s="1" t="e">
        <f>(INT(#REF!/100)*100) + ((#REF!-(INT(#REF!/100)*100))*100/60)</f>
        <v>#REF!</v>
      </c>
      <c r="BJ118" s="1" t="e">
        <f>(INT(#REF!/100)*100) + ((#REF!-(INT(#REF!/100)*100))*100/60)</f>
        <v>#REF!</v>
      </c>
      <c r="BL118" s="1" t="e">
        <f>(INT(#REF!/100)*100) + ((#REF!-(INT(#REF!/100)*100))*100/60)</f>
        <v>#REF!</v>
      </c>
      <c r="BN118" s="1" t="e">
        <f>(INT(#REF!/100)*100) + ((#REF!-(INT(#REF!/100)*100))*100/60)</f>
        <v>#REF!</v>
      </c>
      <c r="BX118" s="1" t="str">
        <f>IF(CB118="chảy",IF(BY118="Sét",IF(V118&gt;=1.5,"Bùn sét","Sét chảy"),IF(BY118="Sét pha",IF(V118&gt;=1,"Bùn sét pha","Sét pha chảy"),IF(BY118="Cát pha",IF(V118&gt;=0.9,"Bùn cát pha","Cát pha chảy")))),BY118 &amp; " " &amp; CB118)</f>
        <v>Cát pha dẻo</v>
      </c>
      <c r="BY118" s="1" t="str">
        <f>IF((1&lt;=AA118)*AND(AA118&lt;7),"Cát pha",IF((7&lt;=AA118)*AND(AA118&lt;=17),"Sét pha",IF(17&lt;AA118,"Sét")))</f>
        <v>Cát pha</v>
      </c>
      <c r="BZ118" s="1" t="str">
        <f>IF(AB118&lt;=0,"cứng",IF((0&lt;AB118)*AND(AB118&lt;=0.25),"nửa cứng",IF((0.25&lt;AB118)*AND(AB118&lt;=0.5),"dẻo cứng",IF((0.5&lt;AB118)*AND(AB118&lt;=0.75),"dẻo mềm",IF((0.75&lt;AB118)*AND(AB118&lt;=1),"dẻo chảy",IF(1&lt;AB118,"chảy"))))))</f>
        <v>dẻo chảy</v>
      </c>
      <c r="CA118" s="1" t="str">
        <f>IF(AB118&lt;=0,"rắn",IF(AB118&lt;=1,"dẻo","chảy"))</f>
        <v>dẻo</v>
      </c>
      <c r="CB118" s="1" t="str">
        <f>IF(BY118="Cát pha",CA118,BZ118)</f>
        <v>dẻo</v>
      </c>
    </row>
    <row r="119" spans="1:80" ht="18" customHeight="1" x14ac:dyDescent="0.25">
      <c r="A119" s="170">
        <v>106</v>
      </c>
      <c r="B119" s="30" t="s">
        <v>56</v>
      </c>
      <c r="C119" s="30" t="s">
        <v>60</v>
      </c>
      <c r="D119" s="128">
        <v>15</v>
      </c>
      <c r="E119" s="128">
        <v>15.2</v>
      </c>
      <c r="F119" s="200">
        <v>33</v>
      </c>
      <c r="G119" s="200">
        <v>28.000000000000007</v>
      </c>
      <c r="H119" s="200">
        <v>17.5</v>
      </c>
      <c r="I119" s="200">
        <v>13.9</v>
      </c>
      <c r="J119" s="200">
        <v>7.6</v>
      </c>
      <c r="K119" s="200"/>
      <c r="L119" s="200"/>
      <c r="M119" s="200"/>
      <c r="N119" s="200"/>
      <c r="O119" s="200"/>
      <c r="P119" s="201"/>
      <c r="Q119" s="202"/>
      <c r="R119" s="200">
        <v>28.4</v>
      </c>
      <c r="S119" s="203">
        <v>1.75</v>
      </c>
      <c r="T119" s="203">
        <f>S119/(1+0.01*R119)</f>
        <v>1.3629283489096573</v>
      </c>
      <c r="U119" s="203">
        <v>2.67</v>
      </c>
      <c r="V119" s="124">
        <f>-1+(U119/T119)</f>
        <v>0.95901714285714279</v>
      </c>
      <c r="W119" s="200">
        <f>V119/(V119+1)*100</f>
        <v>48.953994422859274</v>
      </c>
      <c r="X119" s="200">
        <f>U119*R119/V119</f>
        <v>79.068451033200645</v>
      </c>
      <c r="Y119" s="200">
        <v>39.6</v>
      </c>
      <c r="Z119" s="200">
        <v>23.900000000000002</v>
      </c>
      <c r="AA119" s="200">
        <f>Y119-Z119</f>
        <v>15.7</v>
      </c>
      <c r="AB119" s="124">
        <f>(R119-Z119)/AA119</f>
        <v>0.28662420382165582</v>
      </c>
      <c r="AC119" s="125">
        <v>1316</v>
      </c>
      <c r="AD119" s="124">
        <v>0.222</v>
      </c>
      <c r="AE119" s="124">
        <v>2.8000000000000001E-2</v>
      </c>
      <c r="AF119" s="124"/>
      <c r="AG119" s="124"/>
      <c r="AH119" s="124"/>
      <c r="AI119" s="124"/>
      <c r="AJ119" s="204"/>
      <c r="AK119" s="204"/>
      <c r="AL119" s="205" t="s">
        <v>105</v>
      </c>
      <c r="AO119" s="1" t="e">
        <f>#REF! &amp; ", " &amp;#REF!</f>
        <v>#REF!</v>
      </c>
      <c r="BC119" s="1">
        <f>(INT(AJ119/100)*100) + ((AJ119-(INT(AJ119/100)*100))*100/60)</f>
        <v>0</v>
      </c>
      <c r="BD119" s="1">
        <f>(INT(AK119/100)*100) + ((AK119-(INT(AK119/100)*100))*100/60)</f>
        <v>0</v>
      </c>
      <c r="BF119" s="1">
        <f>(INT(AD119/100)*100) + ((AD119-(INT(AD119/100)*100))*100/60)</f>
        <v>0.37</v>
      </c>
      <c r="BH119" s="1" t="e">
        <f>(INT(#REF!/100)*100) + ((#REF!-(INT(#REF!/100)*100))*100/60)</f>
        <v>#REF!</v>
      </c>
      <c r="BJ119" s="1" t="e">
        <f>(INT(#REF!/100)*100) + ((#REF!-(INT(#REF!/100)*100))*100/60)</f>
        <v>#REF!</v>
      </c>
      <c r="BL119" s="1" t="e">
        <f>(INT(#REF!/100)*100) + ((#REF!-(INT(#REF!/100)*100))*100/60)</f>
        <v>#REF!</v>
      </c>
      <c r="BN119" s="1" t="e">
        <f>(INT(#REF!/100)*100) + ((#REF!-(INT(#REF!/100)*100))*100/60)</f>
        <v>#REF!</v>
      </c>
      <c r="BX119" s="1" t="str">
        <f>IF(CB119="chảy",IF(BY119="Sét",IF(V119&gt;=1.5,"Bùn sét","Sét chảy"),IF(BY119="Sét pha",IF(V119&gt;=1,"Bùn sét pha","Sét pha chảy"),IF(BY119="Cát pha",IF(V119&gt;=0.9,"Bùn cát pha","Cát pha chảy")))),BY119 &amp; " " &amp; CB119)</f>
        <v>Sét pha dẻo cứng</v>
      </c>
      <c r="BY119" s="1" t="str">
        <f>IF((1&lt;=AA119)*AND(AA119&lt;7),"Cát pha",IF((7&lt;=AA119)*AND(AA119&lt;=17),"Sét pha",IF(17&lt;AA119,"Sét")))</f>
        <v>Sét pha</v>
      </c>
      <c r="BZ119" s="1" t="str">
        <f>IF(AB119&lt;=0,"cứng",IF((0&lt;AB119)*AND(AB119&lt;=0.25),"nửa cứng",IF((0.25&lt;AB119)*AND(AB119&lt;=0.5),"dẻo cứng",IF((0.5&lt;AB119)*AND(AB119&lt;=0.75),"dẻo mềm",IF((0.75&lt;AB119)*AND(AB119&lt;=1),"dẻo chảy",IF(1&lt;AB119,"chảy"))))))</f>
        <v>dẻo cứng</v>
      </c>
      <c r="CA119" s="1" t="str">
        <f>IF(AB119&lt;=0,"rắn",IF(AB119&lt;=1,"dẻo","chảy"))</f>
        <v>dẻo</v>
      </c>
      <c r="CB119" s="1" t="str">
        <f>IF(BY119="Cát pha",CA119,BZ119)</f>
        <v>dẻo cứng</v>
      </c>
    </row>
    <row r="120" spans="1:80" ht="18" customHeight="1" x14ac:dyDescent="0.25">
      <c r="A120" s="170">
        <v>107</v>
      </c>
      <c r="B120" s="30" t="s">
        <v>56</v>
      </c>
      <c r="C120" s="30" t="s">
        <v>62</v>
      </c>
      <c r="D120" s="128">
        <v>16.8</v>
      </c>
      <c r="E120" s="128">
        <v>17</v>
      </c>
      <c r="F120" s="200">
        <v>16.70000000000001</v>
      </c>
      <c r="G120" s="200">
        <v>29</v>
      </c>
      <c r="H120" s="200">
        <v>15.3</v>
      </c>
      <c r="I120" s="200">
        <v>12.1</v>
      </c>
      <c r="J120" s="200">
        <v>5.5</v>
      </c>
      <c r="K120" s="200">
        <v>6.8</v>
      </c>
      <c r="L120" s="200">
        <v>7.6</v>
      </c>
      <c r="M120" s="200">
        <v>7</v>
      </c>
      <c r="N120" s="200"/>
      <c r="O120" s="200"/>
      <c r="P120" s="201"/>
      <c r="Q120" s="201"/>
      <c r="R120" s="200">
        <v>25.4</v>
      </c>
      <c r="S120" s="203">
        <v>1.86</v>
      </c>
      <c r="T120" s="203">
        <f>S120/(1+0.01*R120)</f>
        <v>1.4832535885167464</v>
      </c>
      <c r="U120" s="203">
        <v>2.68</v>
      </c>
      <c r="V120" s="124">
        <f>-1+(U120/T120)</f>
        <v>0.80683870967741944</v>
      </c>
      <c r="W120" s="200">
        <f>V120/(V120+1)*100</f>
        <v>44.654716846390066</v>
      </c>
      <c r="X120" s="200">
        <f>U120*R120/V120</f>
        <v>84.368782984167595</v>
      </c>
      <c r="Y120" s="200">
        <v>38.6</v>
      </c>
      <c r="Z120" s="200">
        <v>24.700000000000003</v>
      </c>
      <c r="AA120" s="200">
        <f>Y120-Z120</f>
        <v>13.899999999999999</v>
      </c>
      <c r="AB120" s="124">
        <f>(R120-Z120)/AA120</f>
        <v>5.0359712230215528E-2</v>
      </c>
      <c r="AC120" s="125">
        <v>1757</v>
      </c>
      <c r="AD120" s="124">
        <v>0.23500000000000001</v>
      </c>
      <c r="AE120" s="124">
        <v>2.5999999999999999E-2</v>
      </c>
      <c r="AF120" s="124"/>
      <c r="AG120" s="124"/>
      <c r="AH120" s="124"/>
      <c r="AI120" s="124"/>
      <c r="AJ120" s="204"/>
      <c r="AK120" s="204"/>
      <c r="AL120" s="205" t="s">
        <v>108</v>
      </c>
      <c r="BC120" s="1">
        <f>(INT(AJ120/100)*100) + ((AJ120-(INT(AJ120/100)*100))*100/60)</f>
        <v>0</v>
      </c>
      <c r="BD120" s="1">
        <f>(INT(AK120/100)*100) + ((AK120-(INT(AK120/100)*100))*100/60)</f>
        <v>0</v>
      </c>
      <c r="BF120" s="1">
        <f>(INT(AD120/100)*100) + ((AD120-(INT(AD120/100)*100))*100/60)</f>
        <v>0.39166666666666666</v>
      </c>
      <c r="BH120" s="1" t="e">
        <f>(INT(#REF!/100)*100) + ((#REF!-(INT(#REF!/100)*100))*100/60)</f>
        <v>#REF!</v>
      </c>
      <c r="BJ120" s="1" t="e">
        <f>(INT(#REF!/100)*100) + ((#REF!-(INT(#REF!/100)*100))*100/60)</f>
        <v>#REF!</v>
      </c>
      <c r="BL120" s="1" t="e">
        <f>(INT(#REF!/100)*100) + ((#REF!-(INT(#REF!/100)*100))*100/60)</f>
        <v>#REF!</v>
      </c>
      <c r="BN120" s="1" t="e">
        <f>(INT(#REF!/100)*100) + ((#REF!-(INT(#REF!/100)*100))*100/60)</f>
        <v>#REF!</v>
      </c>
      <c r="BX120" s="1" t="str">
        <f>IF(CB120="chảy",IF(BY120="Sét",IF(V120&gt;=1.5,"Bùn sét","Sét chảy"),IF(BY120="Sét pha",IF(V120&gt;=1,"Bùn sét pha","Sét pha chảy"),IF(BY120="Cát pha",IF(V120&gt;=0.9,"Bùn cát pha","Cát pha chảy")))),BY120 &amp; " " &amp; CB120)</f>
        <v>Sét pha nửa cứng</v>
      </c>
      <c r="BY120" s="1" t="str">
        <f>IF((1&lt;=AA120)*AND(AA120&lt;7),"Cát pha",IF((7&lt;=AA120)*AND(AA120&lt;=17),"Sét pha",IF(17&lt;AA120,"Sét")))</f>
        <v>Sét pha</v>
      </c>
      <c r="BZ120" s="1" t="str">
        <f>IF(AB120&lt;=0,"cứng",IF((0&lt;AB120)*AND(AB120&lt;=0.25),"nửa cứng",IF((0.25&lt;AB120)*AND(AB120&lt;=0.5),"dẻo cứng",IF((0.5&lt;AB120)*AND(AB120&lt;=0.75),"dẻo mềm",IF((0.75&lt;AB120)*AND(AB120&lt;=1),"dẻo chảy",IF(1&lt;AB120,"chảy"))))))</f>
        <v>nửa cứng</v>
      </c>
      <c r="CA120" s="1" t="str">
        <f>IF(AB120&lt;=0,"rắn",IF(AB120&lt;=1,"dẻo","chảy"))</f>
        <v>dẻo</v>
      </c>
      <c r="CB120" s="1" t="str">
        <f>IF(BY120="Cát pha",CA120,BZ120)</f>
        <v>nửa cứng</v>
      </c>
    </row>
    <row r="121" spans="1:80" ht="18" customHeight="1" x14ac:dyDescent="0.25">
      <c r="A121" s="170">
        <v>108</v>
      </c>
      <c r="B121" s="30" t="s">
        <v>56</v>
      </c>
      <c r="C121" s="30" t="s">
        <v>63</v>
      </c>
      <c r="D121" s="128">
        <v>18.8</v>
      </c>
      <c r="E121" s="128">
        <v>19</v>
      </c>
      <c r="F121" s="200">
        <v>19.358373776718679</v>
      </c>
      <c r="G121" s="200">
        <v>12.941626223281329</v>
      </c>
      <c r="H121" s="200">
        <v>28.3</v>
      </c>
      <c r="I121" s="200">
        <v>4.0999999999999996</v>
      </c>
      <c r="J121" s="200">
        <v>14.4</v>
      </c>
      <c r="K121" s="200">
        <v>3.1</v>
      </c>
      <c r="L121" s="200">
        <v>9.1999999999999993</v>
      </c>
      <c r="M121" s="200">
        <v>8.6</v>
      </c>
      <c r="N121" s="200"/>
      <c r="O121" s="200"/>
      <c r="P121" s="201"/>
      <c r="Q121" s="201"/>
      <c r="R121" s="200">
        <v>26</v>
      </c>
      <c r="S121" s="203">
        <v>1.88</v>
      </c>
      <c r="T121" s="203">
        <f>S121/(1+0.01*R121)</f>
        <v>1.4920634920634919</v>
      </c>
      <c r="U121" s="203">
        <v>2.7</v>
      </c>
      <c r="V121" s="124">
        <f>-1+(U121/T121)</f>
        <v>0.80957446808510669</v>
      </c>
      <c r="W121" s="200">
        <f>V121/(V121+1)*100</f>
        <v>44.738389182833636</v>
      </c>
      <c r="X121" s="200">
        <f>U121*R121/V121</f>
        <v>86.712220762155027</v>
      </c>
      <c r="Y121" s="200">
        <v>39.6</v>
      </c>
      <c r="Z121" s="200">
        <v>25</v>
      </c>
      <c r="AA121" s="200">
        <f>Y121-Z121</f>
        <v>14.600000000000001</v>
      </c>
      <c r="AB121" s="124">
        <f>(R121-Z121)/AA121</f>
        <v>6.8493150684931503E-2</v>
      </c>
      <c r="AC121" s="125">
        <v>1722</v>
      </c>
      <c r="AD121" s="124">
        <v>0.224</v>
      </c>
      <c r="AE121" s="124">
        <v>2.3E-2</v>
      </c>
      <c r="AF121" s="124"/>
      <c r="AG121" s="124"/>
      <c r="AH121" s="124"/>
      <c r="AI121" s="124"/>
      <c r="AJ121" s="204"/>
      <c r="AK121" s="204"/>
      <c r="AL121" s="205" t="s">
        <v>108</v>
      </c>
      <c r="BC121" s="1">
        <f>(INT(AJ121/100)*100) + ((AJ121-(INT(AJ121/100)*100))*100/60)</f>
        <v>0</v>
      </c>
      <c r="BD121" s="1">
        <f>(INT(AK121/100)*100) + ((AK121-(INT(AK121/100)*100))*100/60)</f>
        <v>0</v>
      </c>
      <c r="BF121" s="1">
        <f>(INT(AD121/100)*100) + ((AD121-(INT(AD121/100)*100))*100/60)</f>
        <v>0.37333333333333335</v>
      </c>
      <c r="BH121" s="1" t="e">
        <f>(INT(#REF!/100)*100) + ((#REF!-(INT(#REF!/100)*100))*100/60)</f>
        <v>#REF!</v>
      </c>
      <c r="BJ121" s="1" t="e">
        <f>(INT(#REF!/100)*100) + ((#REF!-(INT(#REF!/100)*100))*100/60)</f>
        <v>#REF!</v>
      </c>
      <c r="BL121" s="1" t="e">
        <f>(INT(#REF!/100)*100) + ((#REF!-(INT(#REF!/100)*100))*100/60)</f>
        <v>#REF!</v>
      </c>
      <c r="BN121" s="1" t="e">
        <f>(INT(#REF!/100)*100) + ((#REF!-(INT(#REF!/100)*100))*100/60)</f>
        <v>#REF!</v>
      </c>
      <c r="BX121" s="1" t="str">
        <f>IF(CB121="chảy",IF(BY121="Sét",IF(V121&gt;=1.5,"Bùn sét","Sét chảy"),IF(BY121="Sét pha",IF(V121&gt;=1,"Bùn sét pha","Sét pha chảy"),IF(BY121="Cát pha",IF(V121&gt;=0.9,"Bùn cát pha","Cát pha chảy")))),BY121 &amp; " " &amp; CB121)</f>
        <v>Sét pha nửa cứng</v>
      </c>
      <c r="BY121" s="1" t="str">
        <f>IF((1&lt;=AA121)*AND(AA121&lt;7),"Cát pha",IF((7&lt;=AA121)*AND(AA121&lt;=17),"Sét pha",IF(17&lt;AA121,"Sét")))</f>
        <v>Sét pha</v>
      </c>
      <c r="BZ121" s="1" t="str">
        <f>IF(AB121&lt;=0,"cứng",IF((0&lt;AB121)*AND(AB121&lt;=0.25),"nửa cứng",IF((0.25&lt;AB121)*AND(AB121&lt;=0.5),"dẻo cứng",IF((0.5&lt;AB121)*AND(AB121&lt;=0.75),"dẻo mềm",IF((0.75&lt;AB121)*AND(AB121&lt;=1),"dẻo chảy",IF(1&lt;AB121,"chảy"))))))</f>
        <v>nửa cứng</v>
      </c>
      <c r="CA121" s="1" t="str">
        <f>IF(AB121&lt;=0,"rắn",IF(AB121&lt;=1,"dẻo","chảy"))</f>
        <v>dẻo</v>
      </c>
      <c r="CB121" s="1" t="str">
        <f>IF(BY121="Cát pha",CA121,BZ121)</f>
        <v>nửa cứng</v>
      </c>
    </row>
    <row r="122" spans="1:80" ht="18" customHeight="1" x14ac:dyDescent="0.25">
      <c r="A122" s="170">
        <v>109</v>
      </c>
      <c r="B122" s="30" t="s">
        <v>56</v>
      </c>
      <c r="C122" s="30" t="s">
        <v>64</v>
      </c>
      <c r="D122" s="128">
        <v>20.8</v>
      </c>
      <c r="E122" s="128">
        <v>21</v>
      </c>
      <c r="F122" s="200">
        <v>15.600000000000019</v>
      </c>
      <c r="G122" s="200">
        <v>17.899999999999999</v>
      </c>
      <c r="H122" s="200">
        <v>26.6</v>
      </c>
      <c r="I122" s="200">
        <v>4.5999999999999996</v>
      </c>
      <c r="J122" s="200">
        <v>5.5</v>
      </c>
      <c r="K122" s="200">
        <v>5.5</v>
      </c>
      <c r="L122" s="200">
        <v>7.4</v>
      </c>
      <c r="M122" s="200">
        <v>9.6</v>
      </c>
      <c r="N122" s="200">
        <v>7.3</v>
      </c>
      <c r="O122" s="200"/>
      <c r="P122" s="201"/>
      <c r="Q122" s="201"/>
      <c r="R122" s="200">
        <v>30.3</v>
      </c>
      <c r="S122" s="203">
        <v>1.85</v>
      </c>
      <c r="T122" s="203">
        <f>S122/(1+0.01*R122)</f>
        <v>1.4198004604758252</v>
      </c>
      <c r="U122" s="203">
        <v>2.72</v>
      </c>
      <c r="V122" s="124">
        <f>-1+(U122/T122)</f>
        <v>0.91576216216216211</v>
      </c>
      <c r="W122" s="200">
        <f>V122/(V122+1)*100</f>
        <v>47.801453658977024</v>
      </c>
      <c r="X122" s="200">
        <f>U122*R122/V122</f>
        <v>89.997166737498247</v>
      </c>
      <c r="Y122" s="200">
        <v>40.9</v>
      </c>
      <c r="Z122" s="200">
        <v>30.2</v>
      </c>
      <c r="AA122" s="200">
        <f>Y122-Z122</f>
        <v>10.7</v>
      </c>
      <c r="AB122" s="124">
        <f>(R122-Z122)/AA122</f>
        <v>9.3457943925234974E-3</v>
      </c>
      <c r="AC122" s="125">
        <v>1837</v>
      </c>
      <c r="AD122" s="124">
        <v>0.26499999999999996</v>
      </c>
      <c r="AE122" s="124">
        <v>0.02</v>
      </c>
      <c r="AF122" s="124"/>
      <c r="AG122" s="124"/>
      <c r="AH122" s="124"/>
      <c r="AI122" s="124"/>
      <c r="AJ122" s="204"/>
      <c r="AK122" s="204"/>
      <c r="AL122" s="205" t="s">
        <v>108</v>
      </c>
      <c r="BC122" s="1">
        <f>(INT(AJ122/100)*100) + ((AJ122-(INT(AJ122/100)*100))*100/60)</f>
        <v>0</v>
      </c>
      <c r="BD122" s="1">
        <f>(INT(AK122/100)*100) + ((AK122-(INT(AK122/100)*100))*100/60)</f>
        <v>0</v>
      </c>
      <c r="BF122" s="1">
        <f>(INT(AD122/100)*100) + ((AD122-(INT(AD122/100)*100))*100/60)</f>
        <v>0.4416666666666666</v>
      </c>
      <c r="BH122" s="1" t="e">
        <f>(INT(#REF!/100)*100) + ((#REF!-(INT(#REF!/100)*100))*100/60)</f>
        <v>#REF!</v>
      </c>
      <c r="BJ122" s="1" t="e">
        <f>(INT(#REF!/100)*100) + ((#REF!-(INT(#REF!/100)*100))*100/60)</f>
        <v>#REF!</v>
      </c>
      <c r="BL122" s="1" t="e">
        <f>(INT(#REF!/100)*100) + ((#REF!-(INT(#REF!/100)*100))*100/60)</f>
        <v>#REF!</v>
      </c>
      <c r="BN122" s="1" t="e">
        <f>(INT(#REF!/100)*100) + ((#REF!-(INT(#REF!/100)*100))*100/60)</f>
        <v>#REF!</v>
      </c>
      <c r="BX122" s="1" t="str">
        <f>IF(CB122="chảy",IF(BY122="Sét",IF(V122&gt;=1.5,"Bùn sét","Sét chảy"),IF(BY122="Sét pha",IF(V122&gt;=1,"Bùn sét pha","Sét pha chảy"),IF(BY122="Cát pha",IF(V122&gt;=0.9,"Bùn cát pha","Cát pha chảy")))),BY122 &amp; " " &amp; CB122)</f>
        <v>Sét pha nửa cứng</v>
      </c>
      <c r="BY122" s="1" t="str">
        <f>IF((1&lt;=AA122)*AND(AA122&lt;7),"Cát pha",IF((7&lt;=AA122)*AND(AA122&lt;=17),"Sét pha",IF(17&lt;AA122,"Sét")))</f>
        <v>Sét pha</v>
      </c>
      <c r="BZ122" s="1" t="str">
        <f>IF(AB122&lt;=0,"cứng",IF((0&lt;AB122)*AND(AB122&lt;=0.25),"nửa cứng",IF((0.25&lt;AB122)*AND(AB122&lt;=0.5),"dẻo cứng",IF((0.5&lt;AB122)*AND(AB122&lt;=0.75),"dẻo mềm",IF((0.75&lt;AB122)*AND(AB122&lt;=1),"dẻo chảy",IF(1&lt;AB122,"chảy"))))))</f>
        <v>nửa cứng</v>
      </c>
      <c r="CA122" s="1" t="str">
        <f>IF(AB122&lt;=0,"rắn",IF(AB122&lt;=1,"dẻo","chảy"))</f>
        <v>dẻo</v>
      </c>
      <c r="CB122" s="1" t="str">
        <f>IF(BY122="Cát pha",CA122,BZ122)</f>
        <v>nửa cứng</v>
      </c>
    </row>
    <row r="123" spans="1:80" ht="18" customHeight="1" x14ac:dyDescent="0.25">
      <c r="A123" s="170">
        <v>110</v>
      </c>
      <c r="B123" s="30" t="s">
        <v>56</v>
      </c>
      <c r="C123" s="30" t="s">
        <v>68</v>
      </c>
      <c r="D123" s="128">
        <v>23</v>
      </c>
      <c r="E123" s="128">
        <v>23.45</v>
      </c>
      <c r="F123" s="203"/>
      <c r="G123" s="206"/>
      <c r="H123" s="207">
        <v>10</v>
      </c>
      <c r="I123" s="207">
        <v>3.3</v>
      </c>
      <c r="J123" s="207">
        <v>60.400000000000006</v>
      </c>
      <c r="K123" s="207">
        <v>12.5</v>
      </c>
      <c r="L123" s="207">
        <v>13.8</v>
      </c>
      <c r="M123" s="207"/>
      <c r="N123" s="207"/>
      <c r="O123" s="208"/>
      <c r="P123" s="209"/>
      <c r="Q123" s="209"/>
      <c r="R123" s="207">
        <v>10.199999999999999</v>
      </c>
      <c r="S123" s="206"/>
      <c r="T123" s="206"/>
      <c r="U123" s="206">
        <v>2.69</v>
      </c>
      <c r="V123" s="208"/>
      <c r="W123" s="207"/>
      <c r="X123" s="207"/>
      <c r="Y123" s="207"/>
      <c r="Z123" s="207"/>
      <c r="AA123" s="207"/>
      <c r="AB123" s="208"/>
      <c r="AC123" s="210"/>
      <c r="AD123" s="208"/>
      <c r="AE123" s="208"/>
      <c r="AF123" s="208">
        <v>1.3109999999999999</v>
      </c>
      <c r="AG123" s="208">
        <v>1.1120000000000001</v>
      </c>
      <c r="AH123" s="206">
        <v>0.79</v>
      </c>
      <c r="AI123" s="206">
        <v>0.62</v>
      </c>
      <c r="AJ123" s="125">
        <v>3213</v>
      </c>
      <c r="AK123" s="125">
        <v>2356</v>
      </c>
      <c r="AL123" s="211" t="s">
        <v>109</v>
      </c>
      <c r="BC123" s="1">
        <f>(INT(AJ123/100)*100) + ((AJ123-(INT(AJ123/100)*100))*100/60)</f>
        <v>3221.6666666666665</v>
      </c>
      <c r="BD123" s="1">
        <f>(INT(AK123/100)*100) + ((AK123-(INT(AK123/100)*100))*100/60)</f>
        <v>2393.3333333333335</v>
      </c>
      <c r="BF123" s="1">
        <f>(INT(AD123/100)*100) + ((AD123-(INT(AD123/100)*100))*100/60)</f>
        <v>0</v>
      </c>
      <c r="BH123" s="1" t="e">
        <f>(INT(#REF!/100)*100) + ((#REF!-(INT(#REF!/100)*100))*100/60)</f>
        <v>#REF!</v>
      </c>
      <c r="BJ123" s="1" t="e">
        <f>(INT(#REF!/100)*100) + ((#REF!-(INT(#REF!/100)*100))*100/60)</f>
        <v>#REF!</v>
      </c>
      <c r="BL123" s="1" t="e">
        <f>(INT(#REF!/100)*100) + ((#REF!-(INT(#REF!/100)*100))*100/60)</f>
        <v>#REF!</v>
      </c>
      <c r="BN123" s="1" t="e">
        <f>(INT(#REF!/100)*100) + ((#REF!-(INT(#REF!/100)*100))*100/60)</f>
        <v>#REF!</v>
      </c>
      <c r="BX123" s="1" t="str">
        <f>IF(CB123="chảy",IF(BY123="Sét",IF(V123&gt;=1.5,"Bùn sét","Sét chảy"),IF(BY123="Sét pha",IF(V123&gt;=1,"Bùn sét pha","Sét pha chảy"),IF(BY123="Cát pha",IF(V123&gt;=0.9,"Bùn cát pha","Cát pha chảy")))),BY123 &amp; " " &amp; CB123)</f>
        <v>FALSE cứng</v>
      </c>
      <c r="BY123" s="1" t="b">
        <f>IF((1&lt;=AA123)*AND(AA123&lt;7),"Cát pha",IF((7&lt;=AA123)*AND(AA123&lt;=17),"Sét pha",IF(17&lt;AA123,"Sét")))</f>
        <v>0</v>
      </c>
      <c r="BZ123" s="1" t="str">
        <f>IF(AB123&lt;=0,"cứng",IF((0&lt;AB123)*AND(AB123&lt;=0.25),"nửa cứng",IF((0.25&lt;AB123)*AND(AB123&lt;=0.5),"dẻo cứng",IF((0.5&lt;AB123)*AND(AB123&lt;=0.75),"dẻo mềm",IF((0.75&lt;AB123)*AND(AB123&lt;=1),"dẻo chảy",IF(1&lt;AB123,"chảy"))))))</f>
        <v>cứng</v>
      </c>
      <c r="CA123" s="1" t="str">
        <f>IF(AB123&lt;=0,"rắn",IF(AB123&lt;=1,"dẻo","chảy"))</f>
        <v>rắn</v>
      </c>
      <c r="CB123" s="1" t="str">
        <f>IF(BY123="Cát pha",CA123,BZ123)</f>
        <v>cứng</v>
      </c>
    </row>
    <row r="124" spans="1:80" ht="18" customHeight="1" x14ac:dyDescent="0.25">
      <c r="A124" s="170">
        <v>111</v>
      </c>
      <c r="B124" s="30" t="s">
        <v>56</v>
      </c>
      <c r="C124" s="30" t="s">
        <v>69</v>
      </c>
      <c r="D124" s="128">
        <v>25</v>
      </c>
      <c r="E124" s="128">
        <v>25.45</v>
      </c>
      <c r="F124" s="203"/>
      <c r="G124" s="206"/>
      <c r="H124" s="207">
        <v>3.8</v>
      </c>
      <c r="I124" s="207">
        <v>11</v>
      </c>
      <c r="J124" s="207">
        <v>73.099999999999994</v>
      </c>
      <c r="K124" s="207">
        <v>2.4</v>
      </c>
      <c r="L124" s="207">
        <v>9.6999999999999993</v>
      </c>
      <c r="M124" s="207"/>
      <c r="N124" s="207"/>
      <c r="O124" s="208"/>
      <c r="P124" s="209"/>
      <c r="Q124" s="209"/>
      <c r="R124" s="207">
        <v>12</v>
      </c>
      <c r="S124" s="206"/>
      <c r="T124" s="206"/>
      <c r="U124" s="206">
        <v>2.73</v>
      </c>
      <c r="V124" s="208"/>
      <c r="W124" s="207"/>
      <c r="X124" s="207"/>
      <c r="Y124" s="207"/>
      <c r="Z124" s="207"/>
      <c r="AA124" s="207"/>
      <c r="AB124" s="208"/>
      <c r="AC124" s="210"/>
      <c r="AD124" s="208"/>
      <c r="AE124" s="208"/>
      <c r="AF124" s="208">
        <v>1.2509999999999999</v>
      </c>
      <c r="AG124" s="208">
        <v>1.181</v>
      </c>
      <c r="AH124" s="206">
        <v>0.74</v>
      </c>
      <c r="AI124" s="206">
        <v>0.61</v>
      </c>
      <c r="AJ124" s="125">
        <v>3203</v>
      </c>
      <c r="AK124" s="125">
        <v>2409</v>
      </c>
      <c r="AL124" s="211" t="s">
        <v>109</v>
      </c>
      <c r="BC124" s="1">
        <f>(INT(AJ124/100)*100) + ((AJ124-(INT(AJ124/100)*100))*100/60)</f>
        <v>3205</v>
      </c>
      <c r="BD124" s="1">
        <f>(INT(AK124/100)*100) + ((AK124-(INT(AK124/100)*100))*100/60)</f>
        <v>2415</v>
      </c>
      <c r="BF124" s="1">
        <f>(INT(AD124/100)*100) + ((AD124-(INT(AD124/100)*100))*100/60)</f>
        <v>0</v>
      </c>
      <c r="BH124" s="1" t="e">
        <f>(INT(#REF!/100)*100) + ((#REF!-(INT(#REF!/100)*100))*100/60)</f>
        <v>#REF!</v>
      </c>
      <c r="BJ124" s="1" t="e">
        <f>(INT(#REF!/100)*100) + ((#REF!-(INT(#REF!/100)*100))*100/60)</f>
        <v>#REF!</v>
      </c>
      <c r="BL124" s="1" t="e">
        <f>(INT(#REF!/100)*100) + ((#REF!-(INT(#REF!/100)*100))*100/60)</f>
        <v>#REF!</v>
      </c>
      <c r="BN124" s="1" t="e">
        <f>(INT(#REF!/100)*100) + ((#REF!-(INT(#REF!/100)*100))*100/60)</f>
        <v>#REF!</v>
      </c>
      <c r="BX124" s="1" t="str">
        <f>IF(CB124="chảy",IF(BY124="Sét",IF(V124&gt;=1.5,"Bùn sét","Sét chảy"),IF(BY124="Sét pha",IF(V124&gt;=1,"Bùn sét pha","Sét pha chảy"),IF(BY124="Cát pha",IF(V124&gt;=0.9,"Bùn cát pha","Cát pha chảy")))),BY124 &amp; " " &amp; CB124)</f>
        <v>FALSE cứng</v>
      </c>
      <c r="BY124" s="1" t="b">
        <f>IF((1&lt;=AA124)*AND(AA124&lt;7),"Cát pha",IF((7&lt;=AA124)*AND(AA124&lt;=17),"Sét pha",IF(17&lt;AA124,"Sét")))</f>
        <v>0</v>
      </c>
      <c r="BZ124" s="1" t="str">
        <f>IF(AB124&lt;=0,"cứng",IF((0&lt;AB124)*AND(AB124&lt;=0.25),"nửa cứng",IF((0.25&lt;AB124)*AND(AB124&lt;=0.5),"dẻo cứng",IF((0.5&lt;AB124)*AND(AB124&lt;=0.75),"dẻo mềm",IF((0.75&lt;AB124)*AND(AB124&lt;=1),"dẻo chảy",IF(1&lt;AB124,"chảy"))))))</f>
        <v>cứng</v>
      </c>
      <c r="CA124" s="1" t="str">
        <f>IF(AB124&lt;=0,"rắn",IF(AB124&lt;=1,"dẻo","chảy"))</f>
        <v>rắn</v>
      </c>
      <c r="CB124" s="1" t="str">
        <f>IF(BY124="Cát pha",CA124,BZ124)</f>
        <v>cứng</v>
      </c>
    </row>
    <row r="125" spans="1:80" ht="18" customHeight="1" x14ac:dyDescent="0.25">
      <c r="A125" s="170">
        <v>112</v>
      </c>
      <c r="B125" s="30" t="s">
        <v>56</v>
      </c>
      <c r="C125" s="30" t="s">
        <v>70</v>
      </c>
      <c r="D125" s="128">
        <v>27</v>
      </c>
      <c r="E125" s="128">
        <v>27.45</v>
      </c>
      <c r="F125" s="203"/>
      <c r="G125" s="206"/>
      <c r="H125" s="207"/>
      <c r="I125" s="207">
        <v>2.5</v>
      </c>
      <c r="J125" s="207">
        <v>89.3</v>
      </c>
      <c r="K125" s="207">
        <v>5</v>
      </c>
      <c r="L125" s="207">
        <v>3.2</v>
      </c>
      <c r="M125" s="207"/>
      <c r="N125" s="207"/>
      <c r="O125" s="208"/>
      <c r="P125" s="209"/>
      <c r="Q125" s="209"/>
      <c r="R125" s="207">
        <v>11.1</v>
      </c>
      <c r="S125" s="206"/>
      <c r="T125" s="206"/>
      <c r="U125" s="206">
        <v>2.69</v>
      </c>
      <c r="V125" s="208"/>
      <c r="W125" s="207"/>
      <c r="X125" s="207"/>
      <c r="Y125" s="207"/>
      <c r="Z125" s="207"/>
      <c r="AA125" s="207"/>
      <c r="AB125" s="208"/>
      <c r="AC125" s="210"/>
      <c r="AD125" s="208"/>
      <c r="AE125" s="208"/>
      <c r="AF125" s="208">
        <v>1.264</v>
      </c>
      <c r="AG125" s="208">
        <v>1.2430000000000001</v>
      </c>
      <c r="AH125" s="206">
        <v>0.7</v>
      </c>
      <c r="AI125" s="206">
        <v>0.67</v>
      </c>
      <c r="AJ125" s="125">
        <v>3248</v>
      </c>
      <c r="AK125" s="125">
        <v>2442</v>
      </c>
      <c r="AL125" s="211" t="s">
        <v>109</v>
      </c>
      <c r="BC125" s="1">
        <f>(INT(AJ125/100)*100) + ((AJ125-(INT(AJ125/100)*100))*100/60)</f>
        <v>3280</v>
      </c>
      <c r="BD125" s="1">
        <f>(INT(AK125/100)*100) + ((AK125-(INT(AK125/100)*100))*100/60)</f>
        <v>2470</v>
      </c>
      <c r="BF125" s="1">
        <f>(INT(AD125/100)*100) + ((AD125-(INT(AD125/100)*100))*100/60)</f>
        <v>0</v>
      </c>
      <c r="BH125" s="1" t="e">
        <f>(INT(#REF!/100)*100) + ((#REF!-(INT(#REF!/100)*100))*100/60)</f>
        <v>#REF!</v>
      </c>
      <c r="BJ125" s="1" t="e">
        <f>(INT(#REF!/100)*100) + ((#REF!-(INT(#REF!/100)*100))*100/60)</f>
        <v>#REF!</v>
      </c>
      <c r="BL125" s="1" t="e">
        <f>(INT(#REF!/100)*100) + ((#REF!-(INT(#REF!/100)*100))*100/60)</f>
        <v>#REF!</v>
      </c>
      <c r="BN125" s="1" t="e">
        <f>(INT(#REF!/100)*100) + ((#REF!-(INT(#REF!/100)*100))*100/60)</f>
        <v>#REF!</v>
      </c>
      <c r="BX125" s="1" t="str">
        <f>IF(CB125="chảy",IF(BY125="Sét",IF(V125&gt;=1.5,"Bùn sét","Sét chảy"),IF(BY125="Sét pha",IF(V125&gt;=1,"Bùn sét pha","Sét pha chảy"),IF(BY125="Cát pha",IF(V125&gt;=0.9,"Bùn cát pha","Cát pha chảy")))),BY125 &amp; " " &amp; CB125)</f>
        <v>FALSE cứng</v>
      </c>
      <c r="BY125" s="1" t="b">
        <f>IF((1&lt;=AA125)*AND(AA125&lt;7),"Cát pha",IF((7&lt;=AA125)*AND(AA125&lt;=17),"Sét pha",IF(17&lt;AA125,"Sét")))</f>
        <v>0</v>
      </c>
      <c r="BZ125" s="1" t="str">
        <f>IF(AB125&lt;=0,"cứng",IF((0&lt;AB125)*AND(AB125&lt;=0.25),"nửa cứng",IF((0.25&lt;AB125)*AND(AB125&lt;=0.5),"dẻo cứng",IF((0.5&lt;AB125)*AND(AB125&lt;=0.75),"dẻo mềm",IF((0.75&lt;AB125)*AND(AB125&lt;=1),"dẻo chảy",IF(1&lt;AB125,"chảy"))))))</f>
        <v>cứng</v>
      </c>
      <c r="CA125" s="1" t="str">
        <f>IF(AB125&lt;=0,"rắn",IF(AB125&lt;=1,"dẻo","chảy"))</f>
        <v>rắn</v>
      </c>
      <c r="CB125" s="1" t="str">
        <f>IF(BY125="Cát pha",CA125,BZ125)</f>
        <v>cứng</v>
      </c>
    </row>
    <row r="126" spans="1:80" ht="18" customHeight="1" x14ac:dyDescent="0.25">
      <c r="A126" s="170">
        <v>113</v>
      </c>
      <c r="B126" s="30" t="s">
        <v>56</v>
      </c>
      <c r="C126" s="30" t="s">
        <v>71</v>
      </c>
      <c r="D126" s="128">
        <v>29</v>
      </c>
      <c r="E126" s="128">
        <v>29.45</v>
      </c>
      <c r="F126" s="203"/>
      <c r="G126" s="206"/>
      <c r="H126" s="207">
        <v>4.3</v>
      </c>
      <c r="I126" s="207">
        <v>3.6</v>
      </c>
      <c r="J126" s="207">
        <v>80.400000000000006</v>
      </c>
      <c r="K126" s="207">
        <v>0.1</v>
      </c>
      <c r="L126" s="207">
        <v>11.6</v>
      </c>
      <c r="M126" s="207"/>
      <c r="N126" s="207"/>
      <c r="O126" s="206"/>
      <c r="P126" s="209"/>
      <c r="Q126" s="209"/>
      <c r="R126" s="207">
        <v>9</v>
      </c>
      <c r="S126" s="207"/>
      <c r="T126" s="206"/>
      <c r="U126" s="206">
        <v>2.69</v>
      </c>
      <c r="V126" s="208"/>
      <c r="W126" s="207"/>
      <c r="X126" s="207"/>
      <c r="Y126" s="207"/>
      <c r="Z126" s="207"/>
      <c r="AA126" s="207"/>
      <c r="AB126" s="208"/>
      <c r="AC126" s="210"/>
      <c r="AD126" s="208"/>
      <c r="AE126" s="208"/>
      <c r="AF126" s="208">
        <v>1.2250000000000001</v>
      </c>
      <c r="AG126" s="208">
        <v>1.097</v>
      </c>
      <c r="AH126" s="206">
        <v>0.74</v>
      </c>
      <c r="AI126" s="206">
        <v>0.64</v>
      </c>
      <c r="AJ126" s="125">
        <v>3357</v>
      </c>
      <c r="AK126" s="125">
        <v>2325</v>
      </c>
      <c r="AL126" s="211" t="s">
        <v>109</v>
      </c>
      <c r="BC126" s="1">
        <f>(INT(AJ126/100)*100) + ((AJ126-(INT(AJ126/100)*100))*100/60)</f>
        <v>3395</v>
      </c>
      <c r="BD126" s="1">
        <f>(INT(AK126/100)*100) + ((AK126-(INT(AK126/100)*100))*100/60)</f>
        <v>2341.6666666666665</v>
      </c>
      <c r="BF126" s="1">
        <f>(INT(AD126/100)*100) + ((AD126-(INT(AD126/100)*100))*100/60)</f>
        <v>0</v>
      </c>
      <c r="BH126" s="1" t="e">
        <f>(INT(#REF!/100)*100) + ((#REF!-(INT(#REF!/100)*100))*100/60)</f>
        <v>#REF!</v>
      </c>
      <c r="BJ126" s="1" t="e">
        <f>(INT(#REF!/100)*100) + ((#REF!-(INT(#REF!/100)*100))*100/60)</f>
        <v>#REF!</v>
      </c>
      <c r="BL126" s="1" t="e">
        <f>(INT(#REF!/100)*100) + ((#REF!-(INT(#REF!/100)*100))*100/60)</f>
        <v>#REF!</v>
      </c>
      <c r="BN126" s="1" t="e">
        <f>(INT(#REF!/100)*100) + ((#REF!-(INT(#REF!/100)*100))*100/60)</f>
        <v>#REF!</v>
      </c>
      <c r="BX126" s="1" t="str">
        <f>IF(CB126="chảy",IF(BY126="Sét",IF(V126&gt;=1.5,"Bùn sét","Sét chảy"),IF(BY126="Sét pha",IF(V126&gt;=1,"Bùn sét pha","Sét pha chảy"),IF(BY126="Cát pha",IF(V126&gt;=0.9,"Bùn cát pha","Cát pha chảy")))),BY126 &amp; " " &amp; CB126)</f>
        <v>FALSE cứng</v>
      </c>
      <c r="BY126" s="1" t="b">
        <f>IF((1&lt;=AA126)*AND(AA126&lt;7),"Cát pha",IF((7&lt;=AA126)*AND(AA126&lt;=17),"Sét pha",IF(17&lt;AA126,"Sét")))</f>
        <v>0</v>
      </c>
      <c r="BZ126" s="1" t="str">
        <f>IF(AB126&lt;=0,"cứng",IF((0&lt;AB126)*AND(AB126&lt;=0.25),"nửa cứng",IF((0.25&lt;AB126)*AND(AB126&lt;=0.5),"dẻo cứng",IF((0.5&lt;AB126)*AND(AB126&lt;=0.75),"dẻo mềm",IF((0.75&lt;AB126)*AND(AB126&lt;=1),"dẻo chảy",IF(1&lt;AB126,"chảy"))))))</f>
        <v>cứng</v>
      </c>
      <c r="CA126" s="1" t="str">
        <f>IF(AB126&lt;=0,"rắn",IF(AB126&lt;=1,"dẻo","chảy"))</f>
        <v>rắn</v>
      </c>
      <c r="CB126" s="1" t="str">
        <f>IF(BY126="Cát pha",CA126,BZ126)</f>
        <v>cứng</v>
      </c>
    </row>
    <row r="127" spans="1:80" ht="18" customHeight="1" x14ac:dyDescent="0.25">
      <c r="A127" s="170">
        <v>114</v>
      </c>
      <c r="B127" s="30" t="s">
        <v>56</v>
      </c>
      <c r="C127" s="30" t="s">
        <v>73</v>
      </c>
      <c r="D127" s="128">
        <v>32</v>
      </c>
      <c r="E127" s="128">
        <v>32.450000000000003</v>
      </c>
      <c r="F127" s="203"/>
      <c r="G127" s="206"/>
      <c r="H127" s="207">
        <v>6.8</v>
      </c>
      <c r="I127" s="207">
        <v>2.1</v>
      </c>
      <c r="J127" s="207">
        <v>70.699999999999989</v>
      </c>
      <c r="K127" s="207">
        <v>13.4</v>
      </c>
      <c r="L127" s="207">
        <v>7</v>
      </c>
      <c r="M127" s="207"/>
      <c r="N127" s="207"/>
      <c r="O127" s="206"/>
      <c r="P127" s="209"/>
      <c r="Q127" s="209"/>
      <c r="R127" s="207">
        <v>9.4</v>
      </c>
      <c r="S127" s="207"/>
      <c r="T127" s="206"/>
      <c r="U127" s="206">
        <v>2.71</v>
      </c>
      <c r="V127" s="208"/>
      <c r="W127" s="207"/>
      <c r="X127" s="207"/>
      <c r="Y127" s="207"/>
      <c r="Z127" s="207"/>
      <c r="AA127" s="207"/>
      <c r="AB127" s="208"/>
      <c r="AC127" s="210"/>
      <c r="AD127" s="208"/>
      <c r="AE127" s="208"/>
      <c r="AF127" s="208">
        <v>1.1120000000000001</v>
      </c>
      <c r="AG127" s="208">
        <v>1.0860000000000001</v>
      </c>
      <c r="AH127" s="206">
        <v>0.68</v>
      </c>
      <c r="AI127" s="206">
        <v>0.61</v>
      </c>
      <c r="AJ127" s="125">
        <v>3212</v>
      </c>
      <c r="AK127" s="125">
        <v>2421</v>
      </c>
      <c r="AL127" s="211" t="s">
        <v>109</v>
      </c>
      <c r="BC127" s="1">
        <f>(INT(AJ127/100)*100) + ((AJ127-(INT(AJ127/100)*100))*100/60)</f>
        <v>3220</v>
      </c>
      <c r="BD127" s="1">
        <f>(INT(AK127/100)*100) + ((AK127-(INT(AK127/100)*100))*100/60)</f>
        <v>2435</v>
      </c>
      <c r="BF127" s="1">
        <f>(INT(AD127/100)*100) + ((AD127-(INT(AD127/100)*100))*100/60)</f>
        <v>0</v>
      </c>
      <c r="BH127" s="1" t="e">
        <f>(INT(#REF!/100)*100) + ((#REF!-(INT(#REF!/100)*100))*100/60)</f>
        <v>#REF!</v>
      </c>
      <c r="BJ127" s="1" t="e">
        <f>(INT(#REF!/100)*100) + ((#REF!-(INT(#REF!/100)*100))*100/60)</f>
        <v>#REF!</v>
      </c>
      <c r="BL127" s="1" t="e">
        <f>(INT(#REF!/100)*100) + ((#REF!-(INT(#REF!/100)*100))*100/60)</f>
        <v>#REF!</v>
      </c>
      <c r="BN127" s="1" t="e">
        <f>(INT(#REF!/100)*100) + ((#REF!-(INT(#REF!/100)*100))*100/60)</f>
        <v>#REF!</v>
      </c>
      <c r="BX127" s="1" t="str">
        <f>IF(CB127="chảy",IF(BY127="Sét",IF(V127&gt;=1.5,"Bùn sét","Sét chảy"),IF(BY127="Sét pha",IF(V127&gt;=1,"Bùn sét pha","Sét pha chảy"),IF(BY127="Cát pha",IF(V127&gt;=0.9,"Bùn cát pha","Cát pha chảy")))),BY127 &amp; " " &amp; CB127)</f>
        <v>FALSE cứng</v>
      </c>
      <c r="BY127" s="1" t="b">
        <f>IF((1&lt;=AA127)*AND(AA127&lt;7),"Cát pha",IF((7&lt;=AA127)*AND(AA127&lt;=17),"Sét pha",IF(17&lt;AA127,"Sét")))</f>
        <v>0</v>
      </c>
      <c r="BZ127" s="1" t="str">
        <f>IF(AB127&lt;=0,"cứng",IF((0&lt;AB127)*AND(AB127&lt;=0.25),"nửa cứng",IF((0.25&lt;AB127)*AND(AB127&lt;=0.5),"dẻo cứng",IF((0.5&lt;AB127)*AND(AB127&lt;=0.75),"dẻo mềm",IF((0.75&lt;AB127)*AND(AB127&lt;=1),"dẻo chảy",IF(1&lt;AB127,"chảy"))))))</f>
        <v>cứng</v>
      </c>
      <c r="CA127" s="1" t="str">
        <f>IF(AB127&lt;=0,"rắn",IF(AB127&lt;=1,"dẻo","chảy"))</f>
        <v>rắn</v>
      </c>
      <c r="CB127" s="1" t="str">
        <f>IF(BY127="Cát pha",CA127,BZ127)</f>
        <v>cứng</v>
      </c>
    </row>
    <row r="128" spans="1:80" ht="18" customHeight="1" x14ac:dyDescent="0.25">
      <c r="A128" s="170">
        <v>115</v>
      </c>
      <c r="B128" s="30" t="s">
        <v>57</v>
      </c>
      <c r="C128" s="30" t="s">
        <v>46</v>
      </c>
      <c r="D128" s="128">
        <v>2.8</v>
      </c>
      <c r="E128" s="128">
        <v>3</v>
      </c>
      <c r="F128" s="200">
        <v>26.1</v>
      </c>
      <c r="G128" s="200">
        <v>26.7</v>
      </c>
      <c r="H128" s="200">
        <v>11.499999999999995</v>
      </c>
      <c r="I128" s="200">
        <v>12.4</v>
      </c>
      <c r="J128" s="200">
        <v>6.4</v>
      </c>
      <c r="K128" s="200">
        <v>11.2</v>
      </c>
      <c r="L128" s="200">
        <v>5.7</v>
      </c>
      <c r="M128" s="200"/>
      <c r="N128" s="200"/>
      <c r="O128" s="200"/>
      <c r="P128" s="201"/>
      <c r="Q128" s="201"/>
      <c r="R128" s="200">
        <v>33.200000000000003</v>
      </c>
      <c r="S128" s="203">
        <v>1.72</v>
      </c>
      <c r="T128" s="203">
        <f>S128/(1+0.01*R128)</f>
        <v>1.2912912912912913</v>
      </c>
      <c r="U128" s="203">
        <v>2.69</v>
      </c>
      <c r="V128" s="124">
        <f>-1+(U128/T128)</f>
        <v>1.0831860465116279</v>
      </c>
      <c r="W128" s="200">
        <f>V128/(V128+1)*100</f>
        <v>51.996606271699207</v>
      </c>
      <c r="X128" s="200">
        <f>U128*R128/V128</f>
        <v>82.449363419713606</v>
      </c>
      <c r="Y128" s="200">
        <v>38.5</v>
      </c>
      <c r="Z128" s="200">
        <v>23.799999999999997</v>
      </c>
      <c r="AA128" s="200">
        <f>Y128-Z128</f>
        <v>14.700000000000003</v>
      </c>
      <c r="AB128" s="124">
        <f>(R128-Z128)/AA128</f>
        <v>0.63945578231292544</v>
      </c>
      <c r="AC128" s="125">
        <v>1107</v>
      </c>
      <c r="AD128" s="124">
        <v>0.20699999999999999</v>
      </c>
      <c r="AE128" s="124">
        <v>3.3000000000000002E-2</v>
      </c>
      <c r="AF128" s="124"/>
      <c r="AG128" s="124"/>
      <c r="AH128" s="124"/>
      <c r="AI128" s="124"/>
      <c r="AJ128" s="204"/>
      <c r="AK128" s="204"/>
      <c r="AL128" s="205" t="s">
        <v>106</v>
      </c>
      <c r="BC128" s="1">
        <f>(INT(AJ128/100)*100) + ((AJ128-(INT(AJ128/100)*100))*100/60)</f>
        <v>0</v>
      </c>
      <c r="BD128" s="1">
        <f>(INT(AK128/100)*100) + ((AK128-(INT(AK128/100)*100))*100/60)</f>
        <v>0</v>
      </c>
      <c r="BF128" s="1">
        <f>(INT(AD128/100)*100) + ((AD128-(INT(AD128/100)*100))*100/60)</f>
        <v>0.34499999999999997</v>
      </c>
      <c r="BH128" s="1" t="e">
        <f>(INT(#REF!/100)*100) + ((#REF!-(INT(#REF!/100)*100))*100/60)</f>
        <v>#REF!</v>
      </c>
      <c r="BJ128" s="1" t="e">
        <f>(INT(#REF!/100)*100) + ((#REF!-(INT(#REF!/100)*100))*100/60)</f>
        <v>#REF!</v>
      </c>
      <c r="BL128" s="1" t="e">
        <f>(INT(#REF!/100)*100) + ((#REF!-(INT(#REF!/100)*100))*100/60)</f>
        <v>#REF!</v>
      </c>
      <c r="BN128" s="1" t="e">
        <f>(INT(#REF!/100)*100) + ((#REF!-(INT(#REF!/100)*100))*100/60)</f>
        <v>#REF!</v>
      </c>
      <c r="BX128" s="1" t="str">
        <f>IF(CB128="chảy",IF(BY128="Sét",IF(V128&gt;=1.5,"Bùn sét","Sét chảy"),IF(BY128="Sét pha",IF(V128&gt;=1,"Bùn sét pha","Sét pha chảy"),IF(BY128="Cát pha",IF(V128&gt;=0.9,"Bùn cát pha","Cát pha chảy")))),BY128 &amp; " " &amp; CB128)</f>
        <v>Sét pha dẻo mềm</v>
      </c>
      <c r="BY128" s="1" t="str">
        <f>IF((1&lt;=AA128)*AND(AA128&lt;7),"Cát pha",IF((7&lt;=AA128)*AND(AA128&lt;=17),"Sét pha",IF(17&lt;AA128,"Sét")))</f>
        <v>Sét pha</v>
      </c>
      <c r="BZ128" s="1" t="str">
        <f>IF(AB128&lt;=0,"cứng",IF((0&lt;AB128)*AND(AB128&lt;=0.25),"nửa cứng",IF((0.25&lt;AB128)*AND(AB128&lt;=0.5),"dẻo cứng",IF((0.5&lt;AB128)*AND(AB128&lt;=0.75),"dẻo mềm",IF((0.75&lt;AB128)*AND(AB128&lt;=1),"dẻo chảy",IF(1&lt;AB128,"chảy"))))))</f>
        <v>dẻo mềm</v>
      </c>
      <c r="CA128" s="1" t="str">
        <f>IF(AB128&lt;=0,"rắn",IF(AB128&lt;=1,"dẻo","chảy"))</f>
        <v>dẻo</v>
      </c>
      <c r="CB128" s="1" t="str">
        <f>IF(BY128="Cát pha",CA128,BZ128)</f>
        <v>dẻo mềm</v>
      </c>
    </row>
    <row r="129" spans="1:80" ht="18" customHeight="1" x14ac:dyDescent="0.25">
      <c r="A129" s="170">
        <v>116</v>
      </c>
      <c r="B129" s="30" t="s">
        <v>57</v>
      </c>
      <c r="C129" s="30" t="s">
        <v>47</v>
      </c>
      <c r="D129" s="128">
        <v>4.8</v>
      </c>
      <c r="E129" s="128">
        <v>5</v>
      </c>
      <c r="F129" s="200">
        <v>23.3</v>
      </c>
      <c r="G129" s="200">
        <v>31.2</v>
      </c>
      <c r="H129" s="200">
        <v>18.600000000000001</v>
      </c>
      <c r="I129" s="200">
        <v>24.1</v>
      </c>
      <c r="J129" s="200">
        <v>2.8000000000000114</v>
      </c>
      <c r="K129" s="200"/>
      <c r="L129" s="200"/>
      <c r="M129" s="200"/>
      <c r="N129" s="200"/>
      <c r="O129" s="200"/>
      <c r="P129" s="201"/>
      <c r="Q129" s="201"/>
      <c r="R129" s="200">
        <v>35.5</v>
      </c>
      <c r="S129" s="203">
        <v>1.73</v>
      </c>
      <c r="T129" s="203">
        <f>S129/(1+0.01*R129)</f>
        <v>1.2767527675276753</v>
      </c>
      <c r="U129" s="203">
        <v>2.69</v>
      </c>
      <c r="V129" s="124">
        <f>-1+(U129/T129)</f>
        <v>1.1069075144508669</v>
      </c>
      <c r="W129" s="200">
        <f>V129/(V129+1)*100</f>
        <v>52.537071839119875</v>
      </c>
      <c r="X129" s="200">
        <f>U129*R129/V129</f>
        <v>86.271886994438518</v>
      </c>
      <c r="Y129" s="200">
        <v>40.9</v>
      </c>
      <c r="Z129" s="200">
        <v>25.099999999999998</v>
      </c>
      <c r="AA129" s="200">
        <f>Y129-Z129</f>
        <v>15.8</v>
      </c>
      <c r="AB129" s="124">
        <f>(R129-Z129)/AA129</f>
        <v>0.65822784810126589</v>
      </c>
      <c r="AC129" s="125">
        <v>1031</v>
      </c>
      <c r="AD129" s="124">
        <v>0.187</v>
      </c>
      <c r="AE129" s="124">
        <v>4.1000000000000002E-2</v>
      </c>
      <c r="AF129" s="124"/>
      <c r="AG129" s="124"/>
      <c r="AH129" s="124"/>
      <c r="AI129" s="124"/>
      <c r="AJ129" s="204"/>
      <c r="AK129" s="204"/>
      <c r="AL129" s="205" t="s">
        <v>106</v>
      </c>
      <c r="BC129" s="1">
        <f>(INT(AJ129/100)*100) + ((AJ129-(INT(AJ129/100)*100))*100/60)</f>
        <v>0</v>
      </c>
      <c r="BD129" s="1">
        <f>(INT(AK129/100)*100) + ((AK129-(INT(AK129/100)*100))*100/60)</f>
        <v>0</v>
      </c>
      <c r="BF129" s="1">
        <f>(INT(AD129/100)*100) + ((AD129-(INT(AD129/100)*100))*100/60)</f>
        <v>0.31166666666666665</v>
      </c>
      <c r="BH129" s="1" t="e">
        <f>(INT(#REF!/100)*100) + ((#REF!-(INT(#REF!/100)*100))*100/60)</f>
        <v>#REF!</v>
      </c>
      <c r="BJ129" s="1" t="e">
        <f>(INT(#REF!/100)*100) + ((#REF!-(INT(#REF!/100)*100))*100/60)</f>
        <v>#REF!</v>
      </c>
      <c r="BL129" s="1" t="e">
        <f>(INT(#REF!/100)*100) + ((#REF!-(INT(#REF!/100)*100))*100/60)</f>
        <v>#REF!</v>
      </c>
      <c r="BN129" s="1" t="e">
        <f>(INT(#REF!/100)*100) + ((#REF!-(INT(#REF!/100)*100))*100/60)</f>
        <v>#REF!</v>
      </c>
      <c r="BX129" s="1" t="str">
        <f>IF(CB129="chảy",IF(BY129="Sét",IF(V129&gt;=1.5,"Bùn sét","Sét chảy"),IF(BY129="Sét pha",IF(V129&gt;=1,"Bùn sét pha","Sét pha chảy"),IF(BY129="Cát pha",IF(V129&gt;=0.9,"Bùn cát pha","Cát pha chảy")))),BY129 &amp; " " &amp; CB129)</f>
        <v>Sét pha dẻo mềm</v>
      </c>
      <c r="BY129" s="1" t="str">
        <f>IF((1&lt;=AA129)*AND(AA129&lt;7),"Cát pha",IF((7&lt;=AA129)*AND(AA129&lt;=17),"Sét pha",IF(17&lt;AA129,"Sét")))</f>
        <v>Sét pha</v>
      </c>
      <c r="BZ129" s="1" t="str">
        <f>IF(AB129&lt;=0,"cứng",IF((0&lt;AB129)*AND(AB129&lt;=0.25),"nửa cứng",IF((0.25&lt;AB129)*AND(AB129&lt;=0.5),"dẻo cứng",IF((0.5&lt;AB129)*AND(AB129&lt;=0.75),"dẻo mềm",IF((0.75&lt;AB129)*AND(AB129&lt;=1),"dẻo chảy",IF(1&lt;AB129,"chảy"))))))</f>
        <v>dẻo mềm</v>
      </c>
      <c r="CA129" s="1" t="str">
        <f>IF(AB129&lt;=0,"rắn",IF(AB129&lt;=1,"dẻo","chảy"))</f>
        <v>dẻo</v>
      </c>
      <c r="CB129" s="1" t="str">
        <f>IF(BY129="Cát pha",CA129,BZ129)</f>
        <v>dẻo mềm</v>
      </c>
    </row>
    <row r="130" spans="1:80" ht="18" customHeight="1" x14ac:dyDescent="0.25">
      <c r="A130" s="170">
        <v>117</v>
      </c>
      <c r="B130" s="30" t="s">
        <v>57</v>
      </c>
      <c r="C130" s="30" t="s">
        <v>48</v>
      </c>
      <c r="D130" s="128">
        <v>7</v>
      </c>
      <c r="E130" s="128">
        <v>7.2</v>
      </c>
      <c r="F130" s="200">
        <v>28.1</v>
      </c>
      <c r="G130" s="200">
        <v>29.899999999999995</v>
      </c>
      <c r="H130" s="200">
        <v>12.7</v>
      </c>
      <c r="I130" s="200">
        <v>11.5</v>
      </c>
      <c r="J130" s="200">
        <v>9.6</v>
      </c>
      <c r="K130" s="200">
        <v>8.1999999999999993</v>
      </c>
      <c r="L130" s="200"/>
      <c r="M130" s="200"/>
      <c r="N130" s="200"/>
      <c r="O130" s="200"/>
      <c r="P130" s="201"/>
      <c r="Q130" s="202"/>
      <c r="R130" s="200">
        <v>29.8</v>
      </c>
      <c r="S130" s="203">
        <v>1.84</v>
      </c>
      <c r="T130" s="203">
        <f>S130/(1+0.01*R130)</f>
        <v>1.4175654853620956</v>
      </c>
      <c r="U130" s="203">
        <v>2.68</v>
      </c>
      <c r="V130" s="124">
        <f>-1+(U130/T130)</f>
        <v>0.89056521739130434</v>
      </c>
      <c r="W130" s="200">
        <f>V130/(V130+1)*100</f>
        <v>47.1057654715636</v>
      </c>
      <c r="X130" s="200">
        <f>U130*R130/V130</f>
        <v>89.677879216911592</v>
      </c>
      <c r="Y130" s="200">
        <v>38.299999999999997</v>
      </c>
      <c r="Z130" s="200">
        <v>21.599999999999998</v>
      </c>
      <c r="AA130" s="200">
        <f>Y130-Z130</f>
        <v>16.7</v>
      </c>
      <c r="AB130" s="124">
        <f>(R130-Z130)/AA130</f>
        <v>0.49101796407185649</v>
      </c>
      <c r="AC130" s="125">
        <v>1340</v>
      </c>
      <c r="AD130" s="124">
        <v>0.22500000000000001</v>
      </c>
      <c r="AE130" s="124">
        <v>2.8000000000000001E-2</v>
      </c>
      <c r="AF130" s="124"/>
      <c r="AG130" s="124"/>
      <c r="AH130" s="124"/>
      <c r="AI130" s="124"/>
      <c r="AJ130" s="204"/>
      <c r="AK130" s="204"/>
      <c r="AL130" s="205" t="s">
        <v>105</v>
      </c>
      <c r="BC130" s="1">
        <f>(INT(AJ130/100)*100) + ((AJ130-(INT(AJ130/100)*100))*100/60)</f>
        <v>0</v>
      </c>
      <c r="BD130" s="1">
        <f>(INT(AK130/100)*100) + ((AK130-(INT(AK130/100)*100))*100/60)</f>
        <v>0</v>
      </c>
      <c r="BF130" s="1">
        <f>(INT(AD130/100)*100) + ((AD130-(INT(AD130/100)*100))*100/60)</f>
        <v>0.375</v>
      </c>
      <c r="BH130" s="1" t="e">
        <f>(INT(#REF!/100)*100) + ((#REF!-(INT(#REF!/100)*100))*100/60)</f>
        <v>#REF!</v>
      </c>
      <c r="BJ130" s="1" t="e">
        <f>(INT(#REF!/100)*100) + ((#REF!-(INT(#REF!/100)*100))*100/60)</f>
        <v>#REF!</v>
      </c>
      <c r="BL130" s="1" t="e">
        <f>(INT(#REF!/100)*100) + ((#REF!-(INT(#REF!/100)*100))*100/60)</f>
        <v>#REF!</v>
      </c>
      <c r="BN130" s="1" t="e">
        <f>(INT(#REF!/100)*100) + ((#REF!-(INT(#REF!/100)*100))*100/60)</f>
        <v>#REF!</v>
      </c>
      <c r="BX130" s="1" t="str">
        <f>IF(CB130="chảy",IF(BY130="Sét",IF(V130&gt;=1.5,"Bùn sét","Sét chảy"),IF(BY130="Sét pha",IF(V130&gt;=1,"Bùn sét pha","Sét pha chảy"),IF(BY130="Cát pha",IF(V130&gt;=0.9,"Bùn cát pha","Cát pha chảy")))),BY130 &amp; " " &amp; CB130)</f>
        <v>Sét pha dẻo cứng</v>
      </c>
      <c r="BY130" s="1" t="str">
        <f>IF((1&lt;=AA130)*AND(AA130&lt;7),"Cát pha",IF((7&lt;=AA130)*AND(AA130&lt;=17),"Sét pha",IF(17&lt;AA130,"Sét")))</f>
        <v>Sét pha</v>
      </c>
      <c r="BZ130" s="1" t="str">
        <f>IF(AB130&lt;=0,"cứng",IF((0&lt;AB130)*AND(AB130&lt;=0.25),"nửa cứng",IF((0.25&lt;AB130)*AND(AB130&lt;=0.5),"dẻo cứng",IF((0.5&lt;AB130)*AND(AB130&lt;=0.75),"dẻo mềm",IF((0.75&lt;AB130)*AND(AB130&lt;=1),"dẻo chảy",IF(1&lt;AB130,"chảy"))))))</f>
        <v>dẻo cứng</v>
      </c>
      <c r="CA130" s="1" t="str">
        <f>IF(AB130&lt;=0,"rắn",IF(AB130&lt;=1,"dẻo","chảy"))</f>
        <v>dẻo</v>
      </c>
      <c r="CB130" s="1" t="str">
        <f>IF(BY130="Cát pha",CA130,BZ130)</f>
        <v>dẻo cứng</v>
      </c>
    </row>
    <row r="131" spans="1:80" ht="18" customHeight="1" x14ac:dyDescent="0.25">
      <c r="A131" s="170">
        <v>118</v>
      </c>
      <c r="B131" s="30" t="s">
        <v>57</v>
      </c>
      <c r="C131" s="30" t="s">
        <v>49</v>
      </c>
      <c r="D131" s="128">
        <v>8.8000000000000007</v>
      </c>
      <c r="E131" s="128">
        <v>9</v>
      </c>
      <c r="F131" s="200">
        <v>21.4</v>
      </c>
      <c r="G131" s="200">
        <v>24.3</v>
      </c>
      <c r="H131" s="200">
        <v>18.899999999999999</v>
      </c>
      <c r="I131" s="200">
        <v>20.3</v>
      </c>
      <c r="J131" s="200">
        <v>10.000000000000009</v>
      </c>
      <c r="K131" s="200">
        <v>5.0999999999999996</v>
      </c>
      <c r="L131" s="200"/>
      <c r="M131" s="200"/>
      <c r="N131" s="200"/>
      <c r="O131" s="200"/>
      <c r="P131" s="201"/>
      <c r="Q131" s="201"/>
      <c r="R131" s="200">
        <v>34.799999999999997</v>
      </c>
      <c r="S131" s="203">
        <v>1.78</v>
      </c>
      <c r="T131" s="203">
        <f>S131/(1+0.01*R131)</f>
        <v>1.3204747774480714</v>
      </c>
      <c r="U131" s="203">
        <v>2.72</v>
      </c>
      <c r="V131" s="124">
        <f>-1+(U131/T131)</f>
        <v>1.0598651685393259</v>
      </c>
      <c r="W131" s="200">
        <f>V131/(V131+1)*100</f>
        <v>51.453133182056213</v>
      </c>
      <c r="X131" s="200">
        <f>U131*R131/V131</f>
        <v>89.309473327113906</v>
      </c>
      <c r="Y131" s="200">
        <v>39.700000000000003</v>
      </c>
      <c r="Z131" s="200">
        <v>23</v>
      </c>
      <c r="AA131" s="200">
        <f>Y131-Z131</f>
        <v>16.700000000000003</v>
      </c>
      <c r="AB131" s="124">
        <f>(R131-Z131)/AA131</f>
        <v>0.70658682634730507</v>
      </c>
      <c r="AC131" s="125">
        <v>844</v>
      </c>
      <c r="AD131" s="124">
        <v>0.183</v>
      </c>
      <c r="AE131" s="124">
        <v>3.9E-2</v>
      </c>
      <c r="AF131" s="124"/>
      <c r="AG131" s="124"/>
      <c r="AH131" s="124"/>
      <c r="AI131" s="124"/>
      <c r="AJ131" s="204"/>
      <c r="AK131" s="204"/>
      <c r="AL131" s="205" t="s">
        <v>106</v>
      </c>
      <c r="BC131" s="1">
        <f>(INT(AJ131/100)*100) + ((AJ131-(INT(AJ131/100)*100))*100/60)</f>
        <v>0</v>
      </c>
      <c r="BD131" s="1">
        <f>(INT(AK131/100)*100) + ((AK131-(INT(AK131/100)*100))*100/60)</f>
        <v>0</v>
      </c>
      <c r="BF131" s="1">
        <f>(INT(AD131/100)*100) + ((AD131-(INT(AD131/100)*100))*100/60)</f>
        <v>0.30499999999999999</v>
      </c>
      <c r="BH131" s="1" t="e">
        <f>(INT(#REF!/100)*100) + ((#REF!-(INT(#REF!/100)*100))*100/60)</f>
        <v>#REF!</v>
      </c>
      <c r="BJ131" s="1" t="e">
        <f>(INT(#REF!/100)*100) + ((#REF!-(INT(#REF!/100)*100))*100/60)</f>
        <v>#REF!</v>
      </c>
      <c r="BL131" s="1" t="e">
        <f>(INT(#REF!/100)*100) + ((#REF!-(INT(#REF!/100)*100))*100/60)</f>
        <v>#REF!</v>
      </c>
      <c r="BN131" s="1" t="e">
        <f>(INT(#REF!/100)*100) + ((#REF!-(INT(#REF!/100)*100))*100/60)</f>
        <v>#REF!</v>
      </c>
      <c r="BX131" s="1" t="str">
        <f>IF(CB131="chảy",IF(BY131="Sét",IF(V131&gt;=1.5,"Bùn sét","Sét chảy"),IF(BY131="Sét pha",IF(V131&gt;=1,"Bùn sét pha","Sét pha chảy"),IF(BY131="Cát pha",IF(V131&gt;=0.9,"Bùn cát pha","Cát pha chảy")))),BY131 &amp; " " &amp; CB131)</f>
        <v>Sét pha dẻo mềm</v>
      </c>
      <c r="BY131" s="1" t="str">
        <f>IF((1&lt;=AA131)*AND(AA131&lt;7),"Cát pha",IF((7&lt;=AA131)*AND(AA131&lt;=17),"Sét pha",IF(17&lt;AA131,"Sét")))</f>
        <v>Sét pha</v>
      </c>
      <c r="BZ131" s="1" t="str">
        <f>IF(AB131&lt;=0,"cứng",IF((0&lt;AB131)*AND(AB131&lt;=0.25),"nửa cứng",IF((0.25&lt;AB131)*AND(AB131&lt;=0.5),"dẻo cứng",IF((0.5&lt;AB131)*AND(AB131&lt;=0.75),"dẻo mềm",IF((0.75&lt;AB131)*AND(AB131&lt;=1),"dẻo chảy",IF(1&lt;AB131,"chảy"))))))</f>
        <v>dẻo mềm</v>
      </c>
      <c r="CA131" s="1" t="str">
        <f>IF(AB131&lt;=0,"rắn",IF(AB131&lt;=1,"dẻo","chảy"))</f>
        <v>dẻo</v>
      </c>
      <c r="CB131" s="1" t="str">
        <f>IF(BY131="Cát pha",CA131,BZ131)</f>
        <v>dẻo mềm</v>
      </c>
    </row>
    <row r="132" spans="1:80" ht="18" customHeight="1" x14ac:dyDescent="0.25">
      <c r="A132" s="170">
        <v>119</v>
      </c>
      <c r="B132" s="30" t="s">
        <v>57</v>
      </c>
      <c r="C132" s="30" t="s">
        <v>54</v>
      </c>
      <c r="D132" s="128">
        <v>10.8</v>
      </c>
      <c r="E132" s="128">
        <v>11</v>
      </c>
      <c r="F132" s="200">
        <v>26.4</v>
      </c>
      <c r="G132" s="200">
        <v>17.600000000000001</v>
      </c>
      <c r="H132" s="200">
        <v>32</v>
      </c>
      <c r="I132" s="200">
        <v>21.2</v>
      </c>
      <c r="J132" s="200">
        <v>2.7999999999999972</v>
      </c>
      <c r="K132" s="200"/>
      <c r="L132" s="200"/>
      <c r="M132" s="200"/>
      <c r="N132" s="200"/>
      <c r="O132" s="200"/>
      <c r="P132" s="201"/>
      <c r="Q132" s="201"/>
      <c r="R132" s="200">
        <v>36.799999999999997</v>
      </c>
      <c r="S132" s="203">
        <v>1.82</v>
      </c>
      <c r="T132" s="203">
        <f>S132/(1+0.01*R132)</f>
        <v>1.3304093567251463</v>
      </c>
      <c r="U132" s="203">
        <v>2.68</v>
      </c>
      <c r="V132" s="124">
        <f>-1+(U132/T132)</f>
        <v>1.0144175824175825</v>
      </c>
      <c r="W132" s="200">
        <f>V132/(V132+1)*100</f>
        <v>50.357859823688578</v>
      </c>
      <c r="X132" s="200">
        <f>U132*R132/V132</f>
        <v>97.222289626484084</v>
      </c>
      <c r="Y132" s="200">
        <v>41.8</v>
      </c>
      <c r="Z132" s="200">
        <v>24.799999999999997</v>
      </c>
      <c r="AA132" s="200">
        <f>Y132-Z132</f>
        <v>17</v>
      </c>
      <c r="AB132" s="124">
        <f>(R132-Z132)/AA132</f>
        <v>0.70588235294117652</v>
      </c>
      <c r="AC132" s="125">
        <v>1130</v>
      </c>
      <c r="AD132" s="124">
        <v>0.17499999999999999</v>
      </c>
      <c r="AE132" s="124">
        <v>0.04</v>
      </c>
      <c r="AF132" s="124"/>
      <c r="AG132" s="124"/>
      <c r="AH132" s="124"/>
      <c r="AI132" s="124"/>
      <c r="AJ132" s="204"/>
      <c r="AK132" s="204"/>
      <c r="AL132" s="205" t="s">
        <v>106</v>
      </c>
      <c r="BC132" s="1">
        <f>(INT(AJ132/100)*100) + ((AJ132-(INT(AJ132/100)*100))*100/60)</f>
        <v>0</v>
      </c>
      <c r="BD132" s="1">
        <f>(INT(AK132/100)*100) + ((AK132-(INT(AK132/100)*100))*100/60)</f>
        <v>0</v>
      </c>
      <c r="BF132" s="1">
        <f>(INT(AD132/100)*100) + ((AD132-(INT(AD132/100)*100))*100/60)</f>
        <v>0.29166666666666669</v>
      </c>
      <c r="BH132" s="1" t="e">
        <f>(INT(#REF!/100)*100) + ((#REF!-(INT(#REF!/100)*100))*100/60)</f>
        <v>#REF!</v>
      </c>
      <c r="BJ132" s="1" t="e">
        <f>(INT(#REF!/100)*100) + ((#REF!-(INT(#REF!/100)*100))*100/60)</f>
        <v>#REF!</v>
      </c>
      <c r="BL132" s="1" t="e">
        <f>(INT(#REF!/100)*100) + ((#REF!-(INT(#REF!/100)*100))*100/60)</f>
        <v>#REF!</v>
      </c>
      <c r="BN132" s="1" t="e">
        <f>(INT(#REF!/100)*100) + ((#REF!-(INT(#REF!/100)*100))*100/60)</f>
        <v>#REF!</v>
      </c>
      <c r="BX132" s="1" t="str">
        <f>IF(CB132="chảy",IF(BY132="Sét",IF(V132&gt;=1.5,"Bùn sét","Sét chảy"),IF(BY132="Sét pha",IF(V132&gt;=1,"Bùn sét pha","Sét pha chảy"),IF(BY132="Cát pha",IF(V132&gt;=0.9,"Bùn cát pha","Cát pha chảy")))),BY132 &amp; " " &amp; CB132)</f>
        <v>Sét pha dẻo mềm</v>
      </c>
      <c r="BY132" s="1" t="str">
        <f>IF((1&lt;=AA132)*AND(AA132&lt;7),"Cát pha",IF((7&lt;=AA132)*AND(AA132&lt;=17),"Sét pha",IF(17&lt;AA132,"Sét")))</f>
        <v>Sét pha</v>
      </c>
      <c r="BZ132" s="1" t="str">
        <f>IF(AB132&lt;=0,"cứng",IF((0&lt;AB132)*AND(AB132&lt;=0.25),"nửa cứng",IF((0.25&lt;AB132)*AND(AB132&lt;=0.5),"dẻo cứng",IF((0.5&lt;AB132)*AND(AB132&lt;=0.75),"dẻo mềm",IF((0.75&lt;AB132)*AND(AB132&lt;=1),"dẻo chảy",IF(1&lt;AB132,"chảy"))))))</f>
        <v>dẻo mềm</v>
      </c>
      <c r="CA132" s="1" t="str">
        <f>IF(AB132&lt;=0,"rắn",IF(AB132&lt;=1,"dẻo","chảy"))</f>
        <v>dẻo</v>
      </c>
      <c r="CB132" s="1" t="str">
        <f>IF(BY132="Cát pha",CA132,BZ132)</f>
        <v>dẻo mềm</v>
      </c>
    </row>
    <row r="133" spans="1:80" ht="18" customHeight="1" x14ac:dyDescent="0.25">
      <c r="A133" s="170">
        <v>120</v>
      </c>
      <c r="B133" s="30" t="s">
        <v>57</v>
      </c>
      <c r="C133" s="30" t="s">
        <v>58</v>
      </c>
      <c r="D133" s="128">
        <v>12.8</v>
      </c>
      <c r="E133" s="128">
        <v>13</v>
      </c>
      <c r="F133" s="200">
        <v>33.5</v>
      </c>
      <c r="G133" s="200">
        <v>24.000000000000014</v>
      </c>
      <c r="H133" s="200">
        <v>22</v>
      </c>
      <c r="I133" s="200">
        <v>13.8</v>
      </c>
      <c r="J133" s="200">
        <v>4.5999999999999996</v>
      </c>
      <c r="K133" s="200">
        <v>2.1</v>
      </c>
      <c r="L133" s="200"/>
      <c r="M133" s="200"/>
      <c r="N133" s="200"/>
      <c r="O133" s="200"/>
      <c r="P133" s="201"/>
      <c r="Q133" s="202"/>
      <c r="R133" s="200">
        <v>31.1</v>
      </c>
      <c r="S133" s="203">
        <v>1.85</v>
      </c>
      <c r="T133" s="203">
        <f>S133/(1+0.01*R133)</f>
        <v>1.4111365369946607</v>
      </c>
      <c r="U133" s="203">
        <v>2.73</v>
      </c>
      <c r="V133" s="124">
        <f>-1+(U133/T133)</f>
        <v>0.93461081081081065</v>
      </c>
      <c r="W133" s="200">
        <f>V133/(V133+1)*100</f>
        <v>48.310016959902541</v>
      </c>
      <c r="X133" s="200">
        <f>U133*R133/V133</f>
        <v>90.843160616067991</v>
      </c>
      <c r="Y133" s="200">
        <v>40</v>
      </c>
      <c r="Z133" s="200">
        <v>24.4</v>
      </c>
      <c r="AA133" s="200">
        <f>Y133-Z133</f>
        <v>15.600000000000001</v>
      </c>
      <c r="AB133" s="124">
        <f>(R133-Z133)/AA133</f>
        <v>0.42948717948717963</v>
      </c>
      <c r="AC133" s="125">
        <v>1547</v>
      </c>
      <c r="AD133" s="124">
        <v>0.222</v>
      </c>
      <c r="AE133" s="124">
        <v>2.5999999999999999E-2</v>
      </c>
      <c r="AF133" s="124"/>
      <c r="AG133" s="124"/>
      <c r="AH133" s="124"/>
      <c r="AI133" s="124"/>
      <c r="AJ133" s="204"/>
      <c r="AK133" s="204"/>
      <c r="AL133" s="205" t="s">
        <v>105</v>
      </c>
      <c r="AO133" s="1" t="e">
        <f>#REF! &amp; ", " &amp;#REF!</f>
        <v>#REF!</v>
      </c>
      <c r="BC133" s="1">
        <f>(INT(AJ133/100)*100) + ((AJ133-(INT(AJ133/100)*100))*100/60)</f>
        <v>0</v>
      </c>
      <c r="BD133" s="1">
        <f>(INT(AK133/100)*100) + ((AK133-(INT(AK133/100)*100))*100/60)</f>
        <v>0</v>
      </c>
      <c r="BF133" s="1">
        <f>(INT(AD133/100)*100) + ((AD133-(INT(AD133/100)*100))*100/60)</f>
        <v>0.37</v>
      </c>
      <c r="BH133" s="1" t="e">
        <f>(INT(#REF!/100)*100) + ((#REF!-(INT(#REF!/100)*100))*100/60)</f>
        <v>#REF!</v>
      </c>
      <c r="BJ133" s="1" t="e">
        <f>(INT(#REF!/100)*100) + ((#REF!-(INT(#REF!/100)*100))*100/60)</f>
        <v>#REF!</v>
      </c>
      <c r="BL133" s="1" t="e">
        <f>(INT(#REF!/100)*100) + ((#REF!-(INT(#REF!/100)*100))*100/60)</f>
        <v>#REF!</v>
      </c>
      <c r="BN133" s="1" t="e">
        <f>(INT(#REF!/100)*100) + ((#REF!-(INT(#REF!/100)*100))*100/60)</f>
        <v>#REF!</v>
      </c>
      <c r="BX133" s="1" t="str">
        <f>IF(CB133="chảy",IF(BY133="Sét",IF(V133&gt;=1.5,"Bùn sét","Sét chảy"),IF(BY133="Sét pha",IF(V133&gt;=1,"Bùn sét pha","Sét pha chảy"),IF(BY133="Cát pha",IF(V133&gt;=0.9,"Bùn cát pha","Cát pha chảy")))),BY133 &amp; " " &amp; CB133)</f>
        <v>Sét pha dẻo cứng</v>
      </c>
      <c r="BY133" s="1" t="str">
        <f>IF((1&lt;=AA133)*AND(AA133&lt;7),"Cát pha",IF((7&lt;=AA133)*AND(AA133&lt;=17),"Sét pha",IF(17&lt;AA133,"Sét")))</f>
        <v>Sét pha</v>
      </c>
      <c r="BZ133" s="1" t="str">
        <f>IF(AB133&lt;=0,"cứng",IF((0&lt;AB133)*AND(AB133&lt;=0.25),"nửa cứng",IF((0.25&lt;AB133)*AND(AB133&lt;=0.5),"dẻo cứng",IF((0.5&lt;AB133)*AND(AB133&lt;=0.75),"dẻo mềm",IF((0.75&lt;AB133)*AND(AB133&lt;=1),"dẻo chảy",IF(1&lt;AB133,"chảy"))))))</f>
        <v>dẻo cứng</v>
      </c>
      <c r="CA133" s="1" t="str">
        <f>IF(AB133&lt;=0,"rắn",IF(AB133&lt;=1,"dẻo","chảy"))</f>
        <v>dẻo</v>
      </c>
      <c r="CB133" s="1" t="str">
        <f>IF(BY133="Cát pha",CA133,BZ133)</f>
        <v>dẻo cứng</v>
      </c>
    </row>
    <row r="134" spans="1:80" ht="18" customHeight="1" x14ac:dyDescent="0.25">
      <c r="A134" s="170">
        <v>121</v>
      </c>
      <c r="B134" s="30" t="s">
        <v>57</v>
      </c>
      <c r="C134" s="30" t="s">
        <v>60</v>
      </c>
      <c r="D134" s="128">
        <v>14.8</v>
      </c>
      <c r="E134" s="128">
        <v>15</v>
      </c>
      <c r="F134" s="200">
        <v>21</v>
      </c>
      <c r="G134" s="200">
        <v>17.8</v>
      </c>
      <c r="H134" s="200">
        <v>25.2</v>
      </c>
      <c r="I134" s="200">
        <v>1.6</v>
      </c>
      <c r="J134" s="200">
        <v>5.7</v>
      </c>
      <c r="K134" s="200">
        <v>4.4000000000000004</v>
      </c>
      <c r="L134" s="200">
        <v>9.8000000000000007</v>
      </c>
      <c r="M134" s="200">
        <v>5.5</v>
      </c>
      <c r="N134" s="200">
        <v>9</v>
      </c>
      <c r="O134" s="200"/>
      <c r="P134" s="201"/>
      <c r="Q134" s="201"/>
      <c r="R134" s="200">
        <v>27.6</v>
      </c>
      <c r="S134" s="203">
        <v>1.86</v>
      </c>
      <c r="T134" s="203">
        <f>S134/(1+0.01*R134)</f>
        <v>1.457680250783699</v>
      </c>
      <c r="U134" s="203">
        <v>2.69</v>
      </c>
      <c r="V134" s="124">
        <f>-1+(U134/T134)</f>
        <v>0.84539784946236551</v>
      </c>
      <c r="W134" s="200">
        <f>V134/(V134+1)*100</f>
        <v>45.811143093542782</v>
      </c>
      <c r="X134" s="200">
        <f>U134*R134/V134</f>
        <v>87.821373152552724</v>
      </c>
      <c r="Y134" s="200">
        <v>38.4</v>
      </c>
      <c r="Z134" s="200">
        <v>26.2</v>
      </c>
      <c r="AA134" s="200">
        <f>Y134-Z134</f>
        <v>12.2</v>
      </c>
      <c r="AB134" s="124">
        <f>(R134-Z134)/AA134</f>
        <v>0.11475409836065592</v>
      </c>
      <c r="AC134" s="125">
        <v>1627</v>
      </c>
      <c r="AD134" s="124">
        <v>0.26899999999999996</v>
      </c>
      <c r="AE134" s="124">
        <v>0.03</v>
      </c>
      <c r="AF134" s="124"/>
      <c r="AG134" s="124"/>
      <c r="AH134" s="124"/>
      <c r="AI134" s="124"/>
      <c r="AJ134" s="204"/>
      <c r="AK134" s="204"/>
      <c r="AL134" s="205" t="s">
        <v>108</v>
      </c>
      <c r="BC134" s="1">
        <f>(INT(AJ134/100)*100) + ((AJ134-(INT(AJ134/100)*100))*100/60)</f>
        <v>0</v>
      </c>
      <c r="BD134" s="1">
        <f>(INT(AK134/100)*100) + ((AK134-(INT(AK134/100)*100))*100/60)</f>
        <v>0</v>
      </c>
      <c r="BF134" s="1">
        <f>(INT(AD134/100)*100) + ((AD134-(INT(AD134/100)*100))*100/60)</f>
        <v>0.44833333333333325</v>
      </c>
      <c r="BH134" s="1" t="e">
        <f>(INT(#REF!/100)*100) + ((#REF!-(INT(#REF!/100)*100))*100/60)</f>
        <v>#REF!</v>
      </c>
      <c r="BJ134" s="1" t="e">
        <f>(INT(#REF!/100)*100) + ((#REF!-(INT(#REF!/100)*100))*100/60)</f>
        <v>#REF!</v>
      </c>
      <c r="BL134" s="1" t="e">
        <f>(INT(#REF!/100)*100) + ((#REF!-(INT(#REF!/100)*100))*100/60)</f>
        <v>#REF!</v>
      </c>
      <c r="BN134" s="1" t="e">
        <f>(INT(#REF!/100)*100) + ((#REF!-(INT(#REF!/100)*100))*100/60)</f>
        <v>#REF!</v>
      </c>
      <c r="BX134" s="1" t="str">
        <f>IF(CB134="chảy",IF(BY134="Sét",IF(V134&gt;=1.5,"Bùn sét","Sét chảy"),IF(BY134="Sét pha",IF(V134&gt;=1,"Bùn sét pha","Sét pha chảy"),IF(BY134="Cát pha",IF(V134&gt;=0.9,"Bùn cát pha","Cát pha chảy")))),BY134 &amp; " " &amp; CB134)</f>
        <v>Sét pha nửa cứng</v>
      </c>
      <c r="BY134" s="1" t="str">
        <f>IF((1&lt;=AA134)*AND(AA134&lt;7),"Cát pha",IF((7&lt;=AA134)*AND(AA134&lt;=17),"Sét pha",IF(17&lt;AA134,"Sét")))</f>
        <v>Sét pha</v>
      </c>
      <c r="BZ134" s="1" t="str">
        <f>IF(AB134&lt;=0,"cứng",IF((0&lt;AB134)*AND(AB134&lt;=0.25),"nửa cứng",IF((0.25&lt;AB134)*AND(AB134&lt;=0.5),"dẻo cứng",IF((0.5&lt;AB134)*AND(AB134&lt;=0.75),"dẻo mềm",IF((0.75&lt;AB134)*AND(AB134&lt;=1),"dẻo chảy",IF(1&lt;AB134,"chảy"))))))</f>
        <v>nửa cứng</v>
      </c>
      <c r="CA134" s="1" t="str">
        <f>IF(AB134&lt;=0,"rắn",IF(AB134&lt;=1,"dẻo","chảy"))</f>
        <v>dẻo</v>
      </c>
      <c r="CB134" s="1" t="str">
        <f>IF(BY134="Cát pha",CA134,BZ134)</f>
        <v>nửa cứng</v>
      </c>
    </row>
    <row r="135" spans="1:80" ht="18" customHeight="1" x14ac:dyDescent="0.25">
      <c r="A135" s="170">
        <v>122</v>
      </c>
      <c r="B135" s="30" t="s">
        <v>57</v>
      </c>
      <c r="C135" s="30" t="s">
        <v>62</v>
      </c>
      <c r="D135" s="128">
        <v>16.8</v>
      </c>
      <c r="E135" s="128">
        <v>17</v>
      </c>
      <c r="F135" s="200">
        <v>29.4</v>
      </c>
      <c r="G135" s="200">
        <v>18.7</v>
      </c>
      <c r="H135" s="200">
        <v>16.2</v>
      </c>
      <c r="I135" s="200">
        <v>5.7</v>
      </c>
      <c r="J135" s="200">
        <v>12.4</v>
      </c>
      <c r="K135" s="200">
        <v>1.6</v>
      </c>
      <c r="L135" s="200">
        <v>5.3</v>
      </c>
      <c r="M135" s="200">
        <v>7.2</v>
      </c>
      <c r="N135" s="200">
        <v>3.5</v>
      </c>
      <c r="O135" s="200"/>
      <c r="P135" s="201"/>
      <c r="Q135" s="201"/>
      <c r="R135" s="200">
        <v>28.4</v>
      </c>
      <c r="S135" s="203">
        <v>1.86</v>
      </c>
      <c r="T135" s="203">
        <f>S135/(1+0.01*R135)</f>
        <v>1.4485981308411215</v>
      </c>
      <c r="U135" s="203">
        <v>2.73</v>
      </c>
      <c r="V135" s="124">
        <f>-1+(U135/T135)</f>
        <v>0.88458064516129031</v>
      </c>
      <c r="W135" s="200">
        <f>V135/(V135+1)*100</f>
        <v>46.937797405087125</v>
      </c>
      <c r="X135" s="200">
        <f>U135*R135/V135</f>
        <v>87.648311574648091</v>
      </c>
      <c r="Y135" s="200">
        <v>43.8</v>
      </c>
      <c r="Z135" s="200">
        <v>27.699999999999996</v>
      </c>
      <c r="AA135" s="200">
        <f>Y135-Z135</f>
        <v>16.100000000000001</v>
      </c>
      <c r="AB135" s="124">
        <f>(R135-Z135)/AA135</f>
        <v>4.347826086956539E-2</v>
      </c>
      <c r="AC135" s="125">
        <v>1811</v>
      </c>
      <c r="AD135" s="124">
        <v>0.26599999999999996</v>
      </c>
      <c r="AE135" s="124">
        <v>2.4E-2</v>
      </c>
      <c r="AF135" s="124"/>
      <c r="AG135" s="124"/>
      <c r="AH135" s="124"/>
      <c r="AI135" s="124"/>
      <c r="AJ135" s="204"/>
      <c r="AK135" s="204"/>
      <c r="AL135" s="205" t="s">
        <v>108</v>
      </c>
      <c r="BC135" s="1">
        <f>(INT(AJ135/100)*100) + ((AJ135-(INT(AJ135/100)*100))*100/60)</f>
        <v>0</v>
      </c>
      <c r="BD135" s="1">
        <f>(INT(AK135/100)*100) + ((AK135-(INT(AK135/100)*100))*100/60)</f>
        <v>0</v>
      </c>
      <c r="BF135" s="1">
        <f>(INT(AD135/100)*100) + ((AD135-(INT(AD135/100)*100))*100/60)</f>
        <v>0.44333333333333325</v>
      </c>
      <c r="BH135" s="1" t="e">
        <f>(INT(#REF!/100)*100) + ((#REF!-(INT(#REF!/100)*100))*100/60)</f>
        <v>#REF!</v>
      </c>
      <c r="BJ135" s="1" t="e">
        <f>(INT(#REF!/100)*100) + ((#REF!-(INT(#REF!/100)*100))*100/60)</f>
        <v>#REF!</v>
      </c>
      <c r="BL135" s="1" t="e">
        <f>(INT(#REF!/100)*100) + ((#REF!-(INT(#REF!/100)*100))*100/60)</f>
        <v>#REF!</v>
      </c>
      <c r="BN135" s="1" t="e">
        <f>(INT(#REF!/100)*100) + ((#REF!-(INT(#REF!/100)*100))*100/60)</f>
        <v>#REF!</v>
      </c>
      <c r="BX135" s="1" t="str">
        <f>IF(CB135="chảy",IF(BY135="Sét",IF(V135&gt;=1.5,"Bùn sét","Sét chảy"),IF(BY135="Sét pha",IF(V135&gt;=1,"Bùn sét pha","Sét pha chảy"),IF(BY135="Cát pha",IF(V135&gt;=0.9,"Bùn cát pha","Cát pha chảy")))),BY135 &amp; " " &amp; CB135)</f>
        <v>Sét pha nửa cứng</v>
      </c>
      <c r="BY135" s="1" t="str">
        <f>IF((1&lt;=AA135)*AND(AA135&lt;7),"Cát pha",IF((7&lt;=AA135)*AND(AA135&lt;=17),"Sét pha",IF(17&lt;AA135,"Sét")))</f>
        <v>Sét pha</v>
      </c>
      <c r="BZ135" s="1" t="str">
        <f>IF(AB135&lt;=0,"cứng",IF((0&lt;AB135)*AND(AB135&lt;=0.25),"nửa cứng",IF((0.25&lt;AB135)*AND(AB135&lt;=0.5),"dẻo cứng",IF((0.5&lt;AB135)*AND(AB135&lt;=0.75),"dẻo mềm",IF((0.75&lt;AB135)*AND(AB135&lt;=1),"dẻo chảy",IF(1&lt;AB135,"chảy"))))))</f>
        <v>nửa cứng</v>
      </c>
      <c r="CA135" s="1" t="str">
        <f>IF(AB135&lt;=0,"rắn",IF(AB135&lt;=1,"dẻo","chảy"))</f>
        <v>dẻo</v>
      </c>
      <c r="CB135" s="1" t="str">
        <f>IF(BY135="Cát pha",CA135,BZ135)</f>
        <v>nửa cứng</v>
      </c>
    </row>
    <row r="136" spans="1:80" ht="18" customHeight="1" x14ac:dyDescent="0.25">
      <c r="A136" s="170">
        <v>123</v>
      </c>
      <c r="B136" s="30" t="s">
        <v>57</v>
      </c>
      <c r="C136" s="30" t="s">
        <v>63</v>
      </c>
      <c r="D136" s="128">
        <v>18.8</v>
      </c>
      <c r="E136" s="128">
        <v>19</v>
      </c>
      <c r="F136" s="200">
        <v>21.064915571331859</v>
      </c>
      <c r="G136" s="200">
        <v>10.535084428668124</v>
      </c>
      <c r="H136" s="200">
        <v>27.2</v>
      </c>
      <c r="I136" s="200">
        <v>7.2</v>
      </c>
      <c r="J136" s="200">
        <v>14.2</v>
      </c>
      <c r="K136" s="200">
        <v>6.3</v>
      </c>
      <c r="L136" s="200">
        <v>4.4000000000000004</v>
      </c>
      <c r="M136" s="200">
        <v>2.2000000000000002</v>
      </c>
      <c r="N136" s="200">
        <v>6.9</v>
      </c>
      <c r="O136" s="200"/>
      <c r="P136" s="201"/>
      <c r="Q136" s="201"/>
      <c r="R136" s="200">
        <v>25.4</v>
      </c>
      <c r="S136" s="203">
        <v>1.85</v>
      </c>
      <c r="T136" s="203">
        <f>S136/(1+0.01*R136)</f>
        <v>1.4752791068580542</v>
      </c>
      <c r="U136" s="203">
        <v>2.7</v>
      </c>
      <c r="V136" s="124">
        <f>-1+(U136/T136)</f>
        <v>0.83016216216216243</v>
      </c>
      <c r="W136" s="200">
        <f>V136/(V136+1)*100</f>
        <v>45.360033079331338</v>
      </c>
      <c r="X136" s="200">
        <f>U136*R136/V136</f>
        <v>82.610365933064173</v>
      </c>
      <c r="Y136" s="200">
        <v>40.799999999999997</v>
      </c>
      <c r="Z136" s="200">
        <v>24.499999999999996</v>
      </c>
      <c r="AA136" s="200">
        <f>Y136-Z136</f>
        <v>16.3</v>
      </c>
      <c r="AB136" s="124">
        <f>(R136-Z136)/AA136</f>
        <v>5.5214723926380493E-2</v>
      </c>
      <c r="AC136" s="125">
        <v>1705</v>
      </c>
      <c r="AD136" s="124">
        <v>0.25700000000000001</v>
      </c>
      <c r="AE136" s="124">
        <v>2.7E-2</v>
      </c>
      <c r="AF136" s="124"/>
      <c r="AG136" s="124"/>
      <c r="AH136" s="124"/>
      <c r="AI136" s="124"/>
      <c r="AJ136" s="204"/>
      <c r="AK136" s="204"/>
      <c r="AL136" s="205" t="s">
        <v>108</v>
      </c>
      <c r="BC136" s="1">
        <f>(INT(AJ136/100)*100) + ((AJ136-(INT(AJ136/100)*100))*100/60)</f>
        <v>0</v>
      </c>
      <c r="BD136" s="1">
        <f>(INT(AK136/100)*100) + ((AK136-(INT(AK136/100)*100))*100/60)</f>
        <v>0</v>
      </c>
      <c r="BF136" s="1">
        <f>(INT(AD136/100)*100) + ((AD136-(INT(AD136/100)*100))*100/60)</f>
        <v>0.42833333333333334</v>
      </c>
      <c r="BH136" s="1" t="e">
        <f>(INT(#REF!/100)*100) + ((#REF!-(INT(#REF!/100)*100))*100/60)</f>
        <v>#REF!</v>
      </c>
      <c r="BJ136" s="1" t="e">
        <f>(INT(#REF!/100)*100) + ((#REF!-(INT(#REF!/100)*100))*100/60)</f>
        <v>#REF!</v>
      </c>
      <c r="BL136" s="1" t="e">
        <f>(INT(#REF!/100)*100) + ((#REF!-(INT(#REF!/100)*100))*100/60)</f>
        <v>#REF!</v>
      </c>
      <c r="BN136" s="1" t="e">
        <f>(INT(#REF!/100)*100) + ((#REF!-(INT(#REF!/100)*100))*100/60)</f>
        <v>#REF!</v>
      </c>
      <c r="BX136" s="1" t="str">
        <f>IF(CB136="chảy",IF(BY136="Sét",IF(V136&gt;=1.5,"Bùn sét","Sét chảy"),IF(BY136="Sét pha",IF(V136&gt;=1,"Bùn sét pha","Sét pha chảy"),IF(BY136="Cát pha",IF(V136&gt;=0.9,"Bùn cát pha","Cát pha chảy")))),BY136 &amp; " " &amp; CB136)</f>
        <v>Sét pha nửa cứng</v>
      </c>
      <c r="BY136" s="1" t="str">
        <f>IF((1&lt;=AA136)*AND(AA136&lt;7),"Cát pha",IF((7&lt;=AA136)*AND(AA136&lt;=17),"Sét pha",IF(17&lt;AA136,"Sét")))</f>
        <v>Sét pha</v>
      </c>
      <c r="BZ136" s="1" t="str">
        <f>IF(AB136&lt;=0,"cứng",IF((0&lt;AB136)*AND(AB136&lt;=0.25),"nửa cứng",IF((0.25&lt;AB136)*AND(AB136&lt;=0.5),"dẻo cứng",IF((0.5&lt;AB136)*AND(AB136&lt;=0.75),"dẻo mềm",IF((0.75&lt;AB136)*AND(AB136&lt;=1),"dẻo chảy",IF(1&lt;AB136,"chảy"))))))</f>
        <v>nửa cứng</v>
      </c>
      <c r="CA136" s="1" t="str">
        <f>IF(AB136&lt;=0,"rắn",IF(AB136&lt;=1,"dẻo","chảy"))</f>
        <v>dẻo</v>
      </c>
      <c r="CB136" s="1" t="str">
        <f>IF(BY136="Cát pha",CA136,BZ136)</f>
        <v>nửa cứng</v>
      </c>
    </row>
    <row r="137" spans="1:80" ht="18" customHeight="1" x14ac:dyDescent="0.25">
      <c r="A137" s="170">
        <v>124</v>
      </c>
      <c r="B137" s="30" t="s">
        <v>57</v>
      </c>
      <c r="C137" s="30" t="s">
        <v>64</v>
      </c>
      <c r="D137" s="128">
        <v>20.8</v>
      </c>
      <c r="E137" s="128">
        <v>21</v>
      </c>
      <c r="F137" s="200">
        <v>29.599999999999987</v>
      </c>
      <c r="G137" s="200">
        <v>26.4</v>
      </c>
      <c r="H137" s="200">
        <v>26.6</v>
      </c>
      <c r="I137" s="200">
        <v>1.9</v>
      </c>
      <c r="J137" s="200">
        <v>1.9</v>
      </c>
      <c r="K137" s="200">
        <v>3</v>
      </c>
      <c r="L137" s="200">
        <v>3.2</v>
      </c>
      <c r="M137" s="200">
        <v>3.2</v>
      </c>
      <c r="N137" s="200">
        <v>4.2</v>
      </c>
      <c r="O137" s="200"/>
      <c r="P137" s="201"/>
      <c r="Q137" s="201"/>
      <c r="R137" s="200">
        <v>27.4</v>
      </c>
      <c r="S137" s="203">
        <v>1.93</v>
      </c>
      <c r="T137" s="203">
        <f>S137/(1+0.01*R137)</f>
        <v>1.5149136577708004</v>
      </c>
      <c r="U137" s="203">
        <v>2.69</v>
      </c>
      <c r="V137" s="124">
        <f>-1+(U137/T137)</f>
        <v>0.77567875647668405</v>
      </c>
      <c r="W137" s="200">
        <f>V137/(V137+1)*100</f>
        <v>43.683507146066894</v>
      </c>
      <c r="X137" s="200">
        <f>U137*R137/V137</f>
        <v>95.021295071673791</v>
      </c>
      <c r="Y137" s="200">
        <v>40</v>
      </c>
      <c r="Z137" s="200">
        <v>27</v>
      </c>
      <c r="AA137" s="200">
        <f>Y137-Z137</f>
        <v>13</v>
      </c>
      <c r="AB137" s="124">
        <f>(R137-Z137)/AA137</f>
        <v>3.076923076923066E-2</v>
      </c>
      <c r="AC137" s="125">
        <v>1703</v>
      </c>
      <c r="AD137" s="124">
        <v>0.23400000000000001</v>
      </c>
      <c r="AE137" s="124">
        <v>2.3E-2</v>
      </c>
      <c r="AF137" s="124"/>
      <c r="AG137" s="124"/>
      <c r="AH137" s="124"/>
      <c r="AI137" s="124"/>
      <c r="AJ137" s="204"/>
      <c r="AK137" s="204"/>
      <c r="AL137" s="205" t="s">
        <v>108</v>
      </c>
      <c r="AO137" s="1" t="e">
        <f>#REF! &amp; ", " &amp;#REF!</f>
        <v>#REF!</v>
      </c>
      <c r="BC137" s="1">
        <f>(INT(AJ137/100)*100) + ((AJ137-(INT(AJ137/100)*100))*100/60)</f>
        <v>0</v>
      </c>
      <c r="BD137" s="1">
        <f>(INT(AK137/100)*100) + ((AK137-(INT(AK137/100)*100))*100/60)</f>
        <v>0</v>
      </c>
      <c r="BF137" s="1">
        <f>(INT(AD137/100)*100) + ((AD137-(INT(AD137/100)*100))*100/60)</f>
        <v>0.39</v>
      </c>
      <c r="BH137" s="1" t="e">
        <f>(INT(#REF!/100)*100) + ((#REF!-(INT(#REF!/100)*100))*100/60)</f>
        <v>#REF!</v>
      </c>
      <c r="BJ137" s="1" t="e">
        <f>(INT(#REF!/100)*100) + ((#REF!-(INT(#REF!/100)*100))*100/60)</f>
        <v>#REF!</v>
      </c>
      <c r="BL137" s="1" t="e">
        <f>(INT(#REF!/100)*100) + ((#REF!-(INT(#REF!/100)*100))*100/60)</f>
        <v>#REF!</v>
      </c>
      <c r="BN137" s="1" t="e">
        <f>(INT(#REF!/100)*100) + ((#REF!-(INT(#REF!/100)*100))*100/60)</f>
        <v>#REF!</v>
      </c>
      <c r="BX137" s="1" t="str">
        <f>IF(CB137="chảy",IF(BY137="Sét",IF(V137&gt;=1.5,"Bùn sét","Sét chảy"),IF(BY137="Sét pha",IF(V137&gt;=1,"Bùn sét pha","Sét pha chảy"),IF(BY137="Cát pha",IF(V137&gt;=0.9,"Bùn cát pha","Cát pha chảy")))),BY137 &amp; " " &amp; CB137)</f>
        <v>Sét pha nửa cứng</v>
      </c>
      <c r="BY137" s="1" t="str">
        <f>IF((1&lt;=AA137)*AND(AA137&lt;7),"Cát pha",IF((7&lt;=AA137)*AND(AA137&lt;=17),"Sét pha",IF(17&lt;AA137,"Sét")))</f>
        <v>Sét pha</v>
      </c>
      <c r="BZ137" s="1" t="str">
        <f>IF(AB137&lt;=0,"cứng",IF((0&lt;AB137)*AND(AB137&lt;=0.25),"nửa cứng",IF((0.25&lt;AB137)*AND(AB137&lt;=0.5),"dẻo cứng",IF((0.5&lt;AB137)*AND(AB137&lt;=0.75),"dẻo mềm",IF((0.75&lt;AB137)*AND(AB137&lt;=1),"dẻo chảy",IF(1&lt;AB137,"chảy"))))))</f>
        <v>nửa cứng</v>
      </c>
      <c r="CA137" s="1" t="str">
        <f>IF(AB137&lt;=0,"rắn",IF(AB137&lt;=1,"dẻo","chảy"))</f>
        <v>dẻo</v>
      </c>
      <c r="CB137" s="1" t="str">
        <f>IF(BY137="Cát pha",CA137,BZ137)</f>
        <v>nửa cứng</v>
      </c>
    </row>
    <row r="138" spans="1:80" ht="18" customHeight="1" x14ac:dyDescent="0.25">
      <c r="A138" s="170">
        <v>125</v>
      </c>
      <c r="B138" s="30" t="s">
        <v>57</v>
      </c>
      <c r="C138" s="30" t="s">
        <v>68</v>
      </c>
      <c r="D138" s="128">
        <v>23</v>
      </c>
      <c r="E138" s="128">
        <v>23.45</v>
      </c>
      <c r="F138" s="203"/>
      <c r="G138" s="206"/>
      <c r="H138" s="207">
        <v>2.2999999999999998</v>
      </c>
      <c r="I138" s="207">
        <v>4.5999999999999996</v>
      </c>
      <c r="J138" s="207">
        <v>66.899999999999991</v>
      </c>
      <c r="K138" s="207">
        <v>14</v>
      </c>
      <c r="L138" s="207">
        <v>12.2</v>
      </c>
      <c r="M138" s="207"/>
      <c r="N138" s="207"/>
      <c r="O138" s="208"/>
      <c r="P138" s="209"/>
      <c r="Q138" s="209"/>
      <c r="R138" s="207">
        <v>11.5</v>
      </c>
      <c r="S138" s="206"/>
      <c r="T138" s="206"/>
      <c r="U138" s="206">
        <v>2.68</v>
      </c>
      <c r="V138" s="208"/>
      <c r="W138" s="207"/>
      <c r="X138" s="207"/>
      <c r="Y138" s="207"/>
      <c r="Z138" s="207"/>
      <c r="AA138" s="207"/>
      <c r="AB138" s="208"/>
      <c r="AC138" s="210"/>
      <c r="AD138" s="208"/>
      <c r="AE138" s="208"/>
      <c r="AF138" s="208">
        <v>1.36</v>
      </c>
      <c r="AG138" s="208">
        <v>1.2250000000000001</v>
      </c>
      <c r="AH138" s="206">
        <v>0.79</v>
      </c>
      <c r="AI138" s="206">
        <v>0.63</v>
      </c>
      <c r="AJ138" s="125">
        <v>3338</v>
      </c>
      <c r="AK138" s="125">
        <v>2314</v>
      </c>
      <c r="AL138" s="211" t="s">
        <v>109</v>
      </c>
      <c r="BC138" s="1">
        <f>(INT(AJ138/100)*100) + ((AJ138-(INT(AJ138/100)*100))*100/60)</f>
        <v>3363.3333333333335</v>
      </c>
      <c r="BD138" s="1">
        <f>(INT(AK138/100)*100) + ((AK138-(INT(AK138/100)*100))*100/60)</f>
        <v>2323.3333333333335</v>
      </c>
      <c r="BF138" s="1">
        <f>(INT(AD138/100)*100) + ((AD138-(INT(AD138/100)*100))*100/60)</f>
        <v>0</v>
      </c>
      <c r="BH138" s="1" t="e">
        <f>(INT(#REF!/100)*100) + ((#REF!-(INT(#REF!/100)*100))*100/60)</f>
        <v>#REF!</v>
      </c>
      <c r="BJ138" s="1" t="e">
        <f>(INT(#REF!/100)*100) + ((#REF!-(INT(#REF!/100)*100))*100/60)</f>
        <v>#REF!</v>
      </c>
      <c r="BL138" s="1" t="e">
        <f>(INT(#REF!/100)*100) + ((#REF!-(INT(#REF!/100)*100))*100/60)</f>
        <v>#REF!</v>
      </c>
      <c r="BN138" s="1" t="e">
        <f>(INT(#REF!/100)*100) + ((#REF!-(INT(#REF!/100)*100))*100/60)</f>
        <v>#REF!</v>
      </c>
      <c r="BX138" s="1" t="str">
        <f>IF(CB138="chảy",IF(BY138="Sét",IF(V138&gt;=1.5,"Bùn sét","Sét chảy"),IF(BY138="Sét pha",IF(V138&gt;=1,"Bùn sét pha","Sét pha chảy"),IF(BY138="Cát pha",IF(V138&gt;=0.9,"Bùn cát pha","Cát pha chảy")))),BY138 &amp; " " &amp; CB138)</f>
        <v>FALSE cứng</v>
      </c>
      <c r="BY138" s="1" t="b">
        <f>IF((1&lt;=AA138)*AND(AA138&lt;7),"Cát pha",IF((7&lt;=AA138)*AND(AA138&lt;=17),"Sét pha",IF(17&lt;AA138,"Sét")))</f>
        <v>0</v>
      </c>
      <c r="BZ138" s="1" t="str">
        <f>IF(AB138&lt;=0,"cứng",IF((0&lt;AB138)*AND(AB138&lt;=0.25),"nửa cứng",IF((0.25&lt;AB138)*AND(AB138&lt;=0.5),"dẻo cứng",IF((0.5&lt;AB138)*AND(AB138&lt;=0.75),"dẻo mềm",IF((0.75&lt;AB138)*AND(AB138&lt;=1),"dẻo chảy",IF(1&lt;AB138,"chảy"))))))</f>
        <v>cứng</v>
      </c>
      <c r="CA138" s="1" t="str">
        <f>IF(AB138&lt;=0,"rắn",IF(AB138&lt;=1,"dẻo","chảy"))</f>
        <v>rắn</v>
      </c>
      <c r="CB138" s="1" t="str">
        <f>IF(BY138="Cát pha",CA138,BZ138)</f>
        <v>cứng</v>
      </c>
    </row>
    <row r="139" spans="1:80" ht="18" customHeight="1" x14ac:dyDescent="0.25">
      <c r="A139" s="170">
        <v>126</v>
      </c>
      <c r="B139" s="30" t="s">
        <v>57</v>
      </c>
      <c r="C139" s="30" t="s">
        <v>69</v>
      </c>
      <c r="D139" s="128">
        <v>25</v>
      </c>
      <c r="E139" s="128">
        <v>25.45</v>
      </c>
      <c r="F139" s="203"/>
      <c r="G139" s="206"/>
      <c r="H139" s="207">
        <v>9.1</v>
      </c>
      <c r="I139" s="207">
        <v>11.8</v>
      </c>
      <c r="J139" s="207">
        <v>63.400000000000006</v>
      </c>
      <c r="K139" s="207">
        <v>10.199999999999999</v>
      </c>
      <c r="L139" s="207">
        <v>5.5</v>
      </c>
      <c r="M139" s="207"/>
      <c r="N139" s="207"/>
      <c r="O139" s="208"/>
      <c r="P139" s="209"/>
      <c r="Q139" s="209"/>
      <c r="R139" s="207">
        <v>11</v>
      </c>
      <c r="S139" s="206"/>
      <c r="T139" s="206"/>
      <c r="U139" s="206">
        <v>2.7</v>
      </c>
      <c r="V139" s="208"/>
      <c r="W139" s="207"/>
      <c r="X139" s="207"/>
      <c r="Y139" s="207"/>
      <c r="Z139" s="207"/>
      <c r="AA139" s="207"/>
      <c r="AB139" s="208"/>
      <c r="AC139" s="210"/>
      <c r="AD139" s="208"/>
      <c r="AE139" s="208"/>
      <c r="AF139" s="208">
        <v>1.3240000000000001</v>
      </c>
      <c r="AG139" s="208">
        <v>1.212</v>
      </c>
      <c r="AH139" s="206">
        <v>0.76</v>
      </c>
      <c r="AI139" s="206">
        <v>0.67</v>
      </c>
      <c r="AJ139" s="125">
        <v>3359</v>
      </c>
      <c r="AK139" s="125">
        <v>2351</v>
      </c>
      <c r="AL139" s="211" t="s">
        <v>109</v>
      </c>
      <c r="BC139" s="1">
        <f>(INT(AJ139/100)*100) + ((AJ139-(INT(AJ139/100)*100))*100/60)</f>
        <v>3398.3333333333335</v>
      </c>
      <c r="BD139" s="1">
        <f>(INT(AK139/100)*100) + ((AK139-(INT(AK139/100)*100))*100/60)</f>
        <v>2385</v>
      </c>
      <c r="BF139" s="1">
        <f>(INT(AD139/100)*100) + ((AD139-(INT(AD139/100)*100))*100/60)</f>
        <v>0</v>
      </c>
      <c r="BH139" s="1" t="e">
        <f>(INT(#REF!/100)*100) + ((#REF!-(INT(#REF!/100)*100))*100/60)</f>
        <v>#REF!</v>
      </c>
      <c r="BJ139" s="1" t="e">
        <f>(INT(#REF!/100)*100) + ((#REF!-(INT(#REF!/100)*100))*100/60)</f>
        <v>#REF!</v>
      </c>
      <c r="BL139" s="1" t="e">
        <f>(INT(#REF!/100)*100) + ((#REF!-(INT(#REF!/100)*100))*100/60)</f>
        <v>#REF!</v>
      </c>
      <c r="BN139" s="1" t="e">
        <f>(INT(#REF!/100)*100) + ((#REF!-(INT(#REF!/100)*100))*100/60)</f>
        <v>#REF!</v>
      </c>
      <c r="BX139" s="1" t="str">
        <f>IF(CB139="chảy",IF(BY139="Sét",IF(V139&gt;=1.5,"Bùn sét","Sét chảy"),IF(BY139="Sét pha",IF(V139&gt;=1,"Bùn sét pha","Sét pha chảy"),IF(BY139="Cát pha",IF(V139&gt;=0.9,"Bùn cát pha","Cát pha chảy")))),BY139 &amp; " " &amp; CB139)</f>
        <v>FALSE cứng</v>
      </c>
      <c r="BY139" s="1" t="b">
        <f>IF((1&lt;=AA139)*AND(AA139&lt;7),"Cát pha",IF((7&lt;=AA139)*AND(AA139&lt;=17),"Sét pha",IF(17&lt;AA139,"Sét")))</f>
        <v>0</v>
      </c>
      <c r="BZ139" s="1" t="str">
        <f>IF(AB139&lt;=0,"cứng",IF((0&lt;AB139)*AND(AB139&lt;=0.25),"nửa cứng",IF((0.25&lt;AB139)*AND(AB139&lt;=0.5),"dẻo cứng",IF((0.5&lt;AB139)*AND(AB139&lt;=0.75),"dẻo mềm",IF((0.75&lt;AB139)*AND(AB139&lt;=1),"dẻo chảy",IF(1&lt;AB139,"chảy"))))))</f>
        <v>cứng</v>
      </c>
      <c r="CA139" s="1" t="str">
        <f>IF(AB139&lt;=0,"rắn",IF(AB139&lt;=1,"dẻo","chảy"))</f>
        <v>rắn</v>
      </c>
      <c r="CB139" s="1" t="str">
        <f>IF(BY139="Cát pha",CA139,BZ139)</f>
        <v>cứng</v>
      </c>
    </row>
    <row r="140" spans="1:80" ht="18" customHeight="1" x14ac:dyDescent="0.25">
      <c r="A140" s="170">
        <v>127</v>
      </c>
      <c r="B140" s="30" t="s">
        <v>57</v>
      </c>
      <c r="C140" s="30" t="s">
        <v>70</v>
      </c>
      <c r="D140" s="128">
        <v>27</v>
      </c>
      <c r="E140" s="128">
        <v>27.45</v>
      </c>
      <c r="F140" s="203"/>
      <c r="G140" s="206"/>
      <c r="H140" s="207">
        <v>7.6</v>
      </c>
      <c r="I140" s="207">
        <v>12</v>
      </c>
      <c r="J140" s="207">
        <v>56.199999999999989</v>
      </c>
      <c r="K140" s="207">
        <v>12.9</v>
      </c>
      <c r="L140" s="207">
        <v>11.3</v>
      </c>
      <c r="M140" s="207"/>
      <c r="N140" s="207"/>
      <c r="O140" s="208"/>
      <c r="P140" s="209"/>
      <c r="Q140" s="209"/>
      <c r="R140" s="207">
        <v>10.4</v>
      </c>
      <c r="S140" s="206"/>
      <c r="T140" s="206"/>
      <c r="U140" s="206">
        <v>2.7</v>
      </c>
      <c r="V140" s="208"/>
      <c r="W140" s="207"/>
      <c r="X140" s="207"/>
      <c r="Y140" s="207"/>
      <c r="Z140" s="207"/>
      <c r="AA140" s="207"/>
      <c r="AB140" s="208"/>
      <c r="AC140" s="210"/>
      <c r="AD140" s="208"/>
      <c r="AE140" s="208"/>
      <c r="AF140" s="208">
        <v>1.31</v>
      </c>
      <c r="AG140" s="208">
        <v>1.125</v>
      </c>
      <c r="AH140" s="206">
        <v>0.72</v>
      </c>
      <c r="AI140" s="206">
        <v>0.62</v>
      </c>
      <c r="AJ140" s="125">
        <v>3317</v>
      </c>
      <c r="AK140" s="125">
        <v>2318</v>
      </c>
      <c r="AL140" s="211" t="s">
        <v>109</v>
      </c>
      <c r="AO140" s="1" t="e">
        <f>#REF! &amp; ", " &amp;#REF!</f>
        <v>#REF!</v>
      </c>
      <c r="BC140" s="1">
        <f>(INT(AJ140/100)*100) + ((AJ140-(INT(AJ140/100)*100))*100/60)</f>
        <v>3328.3333333333335</v>
      </c>
      <c r="BD140" s="1">
        <f>(INT(AK140/100)*100) + ((AK140-(INT(AK140/100)*100))*100/60)</f>
        <v>2330</v>
      </c>
      <c r="BF140" s="1">
        <f>(INT(AD140/100)*100) + ((AD140-(INT(AD140/100)*100))*100/60)</f>
        <v>0</v>
      </c>
      <c r="BH140" s="1" t="e">
        <f>(INT(#REF!/100)*100) + ((#REF!-(INT(#REF!/100)*100))*100/60)</f>
        <v>#REF!</v>
      </c>
      <c r="BJ140" s="1" t="e">
        <f>(INT(#REF!/100)*100) + ((#REF!-(INT(#REF!/100)*100))*100/60)</f>
        <v>#REF!</v>
      </c>
      <c r="BL140" s="1" t="e">
        <f>(INT(#REF!/100)*100) + ((#REF!-(INT(#REF!/100)*100))*100/60)</f>
        <v>#REF!</v>
      </c>
      <c r="BN140" s="1" t="e">
        <f>(INT(#REF!/100)*100) + ((#REF!-(INT(#REF!/100)*100))*100/60)</f>
        <v>#REF!</v>
      </c>
      <c r="BX140" s="1" t="str">
        <f>IF(CB140="chảy",IF(BY140="Sét",IF(V140&gt;=1.5,"Bùn sét","Sét chảy"),IF(BY140="Sét pha",IF(V140&gt;=1,"Bùn sét pha","Sét pha chảy"),IF(BY140="Cát pha",IF(V140&gt;=0.9,"Bùn cát pha","Cát pha chảy")))),BY140 &amp; " " &amp; CB140)</f>
        <v>FALSE cứng</v>
      </c>
      <c r="BY140" s="1" t="b">
        <f>IF((1&lt;=AA140)*AND(AA140&lt;7),"Cát pha",IF((7&lt;=AA140)*AND(AA140&lt;=17),"Sét pha",IF(17&lt;AA140,"Sét")))</f>
        <v>0</v>
      </c>
      <c r="BZ140" s="1" t="str">
        <f>IF(AB140&lt;=0,"cứng",IF((0&lt;AB140)*AND(AB140&lt;=0.25),"nửa cứng",IF((0.25&lt;AB140)*AND(AB140&lt;=0.5),"dẻo cứng",IF((0.5&lt;AB140)*AND(AB140&lt;=0.75),"dẻo mềm",IF((0.75&lt;AB140)*AND(AB140&lt;=1),"dẻo chảy",IF(1&lt;AB140,"chảy"))))))</f>
        <v>cứng</v>
      </c>
      <c r="CA140" s="1" t="str">
        <f>IF(AB140&lt;=0,"rắn",IF(AB140&lt;=1,"dẻo","chảy"))</f>
        <v>rắn</v>
      </c>
      <c r="CB140" s="1" t="str">
        <f>IF(BY140="Cát pha",CA140,BZ140)</f>
        <v>cứng</v>
      </c>
    </row>
    <row r="141" spans="1:80" ht="18" customHeight="1" x14ac:dyDescent="0.25">
      <c r="A141" s="170">
        <v>128</v>
      </c>
      <c r="B141" s="30" t="s">
        <v>57</v>
      </c>
      <c r="C141" s="30" t="s">
        <v>71</v>
      </c>
      <c r="D141" s="128">
        <v>29</v>
      </c>
      <c r="E141" s="128">
        <v>29.45</v>
      </c>
      <c r="F141" s="203"/>
      <c r="G141" s="206"/>
      <c r="H141" s="207">
        <v>8.6999999999999993</v>
      </c>
      <c r="I141" s="207">
        <v>10.9</v>
      </c>
      <c r="J141" s="207">
        <v>71.699999999999989</v>
      </c>
      <c r="K141" s="207">
        <v>2.4</v>
      </c>
      <c r="L141" s="207">
        <v>6.3</v>
      </c>
      <c r="M141" s="207"/>
      <c r="N141" s="207"/>
      <c r="O141" s="206"/>
      <c r="P141" s="209"/>
      <c r="Q141" s="209"/>
      <c r="R141" s="207">
        <v>9.8000000000000007</v>
      </c>
      <c r="S141" s="207"/>
      <c r="T141" s="206"/>
      <c r="U141" s="206">
        <v>2.72</v>
      </c>
      <c r="V141" s="208"/>
      <c r="W141" s="207"/>
      <c r="X141" s="207"/>
      <c r="Y141" s="207"/>
      <c r="Z141" s="207"/>
      <c r="AA141" s="207"/>
      <c r="AB141" s="208"/>
      <c r="AC141" s="210"/>
      <c r="AD141" s="208"/>
      <c r="AE141" s="208"/>
      <c r="AF141" s="208">
        <v>1.107</v>
      </c>
      <c r="AG141" s="208">
        <v>0.98599999999999999</v>
      </c>
      <c r="AH141" s="206">
        <v>0.66</v>
      </c>
      <c r="AI141" s="206">
        <v>0.62</v>
      </c>
      <c r="AJ141" s="125">
        <v>3329</v>
      </c>
      <c r="AK141" s="125">
        <v>2320</v>
      </c>
      <c r="AL141" s="211" t="s">
        <v>109</v>
      </c>
      <c r="BC141" s="1">
        <f>(INT(AJ141/100)*100) + ((AJ141-(INT(AJ141/100)*100))*100/60)</f>
        <v>3348.3333333333335</v>
      </c>
      <c r="BD141" s="1">
        <f>(INT(AK141/100)*100) + ((AK141-(INT(AK141/100)*100))*100/60)</f>
        <v>2333.3333333333335</v>
      </c>
      <c r="BF141" s="1">
        <f>(INT(AD141/100)*100) + ((AD141-(INT(AD141/100)*100))*100/60)</f>
        <v>0</v>
      </c>
      <c r="BH141" s="1" t="e">
        <f>(INT(#REF!/100)*100) + ((#REF!-(INT(#REF!/100)*100))*100/60)</f>
        <v>#REF!</v>
      </c>
      <c r="BJ141" s="1" t="e">
        <f>(INT(#REF!/100)*100) + ((#REF!-(INT(#REF!/100)*100))*100/60)</f>
        <v>#REF!</v>
      </c>
      <c r="BL141" s="1" t="e">
        <f>(INT(#REF!/100)*100) + ((#REF!-(INT(#REF!/100)*100))*100/60)</f>
        <v>#REF!</v>
      </c>
      <c r="BN141" s="1" t="e">
        <f>(INT(#REF!/100)*100) + ((#REF!-(INT(#REF!/100)*100))*100/60)</f>
        <v>#REF!</v>
      </c>
      <c r="BX141" s="1" t="str">
        <f>IF(CB141="chảy",IF(BY141="Sét",IF(V141&gt;=1.5,"Bùn sét","Sét chảy"),IF(BY141="Sét pha",IF(V141&gt;=1,"Bùn sét pha","Sét pha chảy"),IF(BY141="Cát pha",IF(V141&gt;=0.9,"Bùn cát pha","Cát pha chảy")))),BY141 &amp; " " &amp; CB141)</f>
        <v>FALSE cứng</v>
      </c>
      <c r="BY141" s="1" t="b">
        <f>IF((1&lt;=AA141)*AND(AA141&lt;7),"Cát pha",IF((7&lt;=AA141)*AND(AA141&lt;=17),"Sét pha",IF(17&lt;AA141,"Sét")))</f>
        <v>0</v>
      </c>
      <c r="BZ141" s="1" t="str">
        <f>IF(AB141&lt;=0,"cứng",IF((0&lt;AB141)*AND(AB141&lt;=0.25),"nửa cứng",IF((0.25&lt;AB141)*AND(AB141&lt;=0.5),"dẻo cứng",IF((0.5&lt;AB141)*AND(AB141&lt;=0.75),"dẻo mềm",IF((0.75&lt;AB141)*AND(AB141&lt;=1),"dẻo chảy",IF(1&lt;AB141,"chảy"))))))</f>
        <v>cứng</v>
      </c>
      <c r="CA141" s="1" t="str">
        <f>IF(AB141&lt;=0,"rắn",IF(AB141&lt;=1,"dẻo","chảy"))</f>
        <v>rắn</v>
      </c>
      <c r="CB141" s="1" t="str">
        <f>IF(BY141="Cát pha",CA141,BZ141)</f>
        <v>cứng</v>
      </c>
    </row>
    <row r="142" spans="1:80" ht="18" customHeight="1" x14ac:dyDescent="0.25">
      <c r="A142" s="170">
        <v>129</v>
      </c>
      <c r="B142" s="30" t="s">
        <v>57</v>
      </c>
      <c r="C142" s="30" t="s">
        <v>73</v>
      </c>
      <c r="D142" s="128">
        <v>31</v>
      </c>
      <c r="E142" s="128">
        <v>31.45</v>
      </c>
      <c r="F142" s="203"/>
      <c r="G142" s="206"/>
      <c r="H142" s="207">
        <v>5.5</v>
      </c>
      <c r="I142" s="207">
        <v>5.4</v>
      </c>
      <c r="J142" s="207">
        <v>71.199999999999989</v>
      </c>
      <c r="K142" s="207">
        <v>14.9</v>
      </c>
      <c r="L142" s="207">
        <v>3</v>
      </c>
      <c r="M142" s="207"/>
      <c r="N142" s="207"/>
      <c r="O142" s="206"/>
      <c r="P142" s="209"/>
      <c r="Q142" s="209"/>
      <c r="R142" s="207">
        <v>9.3000000000000007</v>
      </c>
      <c r="S142" s="207"/>
      <c r="T142" s="206"/>
      <c r="U142" s="206">
        <v>2.7</v>
      </c>
      <c r="V142" s="208"/>
      <c r="W142" s="207"/>
      <c r="X142" s="207"/>
      <c r="Y142" s="207"/>
      <c r="Z142" s="207"/>
      <c r="AA142" s="207"/>
      <c r="AB142" s="208"/>
      <c r="AC142" s="210"/>
      <c r="AD142" s="208"/>
      <c r="AE142" s="208"/>
      <c r="AF142" s="208">
        <v>1.1479999999999999</v>
      </c>
      <c r="AG142" s="208">
        <v>0.97599999999999998</v>
      </c>
      <c r="AH142" s="206">
        <v>0.73</v>
      </c>
      <c r="AI142" s="206">
        <v>0.61</v>
      </c>
      <c r="AJ142" s="125">
        <v>3339</v>
      </c>
      <c r="AK142" s="125">
        <v>2234</v>
      </c>
      <c r="AL142" s="211" t="s">
        <v>109</v>
      </c>
      <c r="BC142" s="1">
        <f>(INT(AJ142/100)*100) + ((AJ142-(INT(AJ142/100)*100))*100/60)</f>
        <v>3365</v>
      </c>
      <c r="BD142" s="1">
        <f>(INT(AK142/100)*100) + ((AK142-(INT(AK142/100)*100))*100/60)</f>
        <v>2256.6666666666665</v>
      </c>
      <c r="BF142" s="1">
        <f>(INT(AD142/100)*100) + ((AD142-(INT(AD142/100)*100))*100/60)</f>
        <v>0</v>
      </c>
      <c r="BH142" s="1" t="e">
        <f>(INT(#REF!/100)*100) + ((#REF!-(INT(#REF!/100)*100))*100/60)</f>
        <v>#REF!</v>
      </c>
      <c r="BJ142" s="1" t="e">
        <f>(INT(#REF!/100)*100) + ((#REF!-(INT(#REF!/100)*100))*100/60)</f>
        <v>#REF!</v>
      </c>
      <c r="BL142" s="1" t="e">
        <f>(INT(#REF!/100)*100) + ((#REF!-(INT(#REF!/100)*100))*100/60)</f>
        <v>#REF!</v>
      </c>
      <c r="BN142" s="1" t="e">
        <f>(INT(#REF!/100)*100) + ((#REF!-(INT(#REF!/100)*100))*100/60)</f>
        <v>#REF!</v>
      </c>
      <c r="BX142" s="1" t="str">
        <f>IF(CB142="chảy",IF(BY142="Sét",IF(V142&gt;=1.5,"Bùn sét","Sét chảy"),IF(BY142="Sét pha",IF(V142&gt;=1,"Bùn sét pha","Sét pha chảy"),IF(BY142="Cát pha",IF(V142&gt;=0.9,"Bùn cát pha","Cát pha chảy")))),BY142 &amp; " " &amp; CB142)</f>
        <v>FALSE cứng</v>
      </c>
      <c r="BY142" s="1" t="b">
        <f>IF((1&lt;=AA142)*AND(AA142&lt;7),"Cát pha",IF((7&lt;=AA142)*AND(AA142&lt;=17),"Sét pha",IF(17&lt;AA142,"Sét")))</f>
        <v>0</v>
      </c>
      <c r="BZ142" s="1" t="str">
        <f>IF(AB142&lt;=0,"cứng",IF((0&lt;AB142)*AND(AB142&lt;=0.25),"nửa cứng",IF((0.25&lt;AB142)*AND(AB142&lt;=0.5),"dẻo cứng",IF((0.5&lt;AB142)*AND(AB142&lt;=0.75),"dẻo mềm",IF((0.75&lt;AB142)*AND(AB142&lt;=1),"dẻo chảy",IF(1&lt;AB142,"chảy"))))))</f>
        <v>cứng</v>
      </c>
      <c r="CA142" s="1" t="str">
        <f>IF(AB142&lt;=0,"rắn",IF(AB142&lt;=1,"dẻo","chảy"))</f>
        <v>rắn</v>
      </c>
      <c r="CB142" s="1" t="str">
        <f>IF(BY142="Cát pha",CA142,BZ142)</f>
        <v>cứng</v>
      </c>
    </row>
    <row r="143" spans="1:80" ht="18" customHeight="1" x14ac:dyDescent="0.25">
      <c r="A143" s="170">
        <v>130</v>
      </c>
      <c r="B143" s="30" t="s">
        <v>57</v>
      </c>
      <c r="C143" s="30" t="s">
        <v>74</v>
      </c>
      <c r="D143" s="128">
        <v>33</v>
      </c>
      <c r="E143" s="128">
        <v>33.450000000000003</v>
      </c>
      <c r="F143" s="203"/>
      <c r="G143" s="206"/>
      <c r="H143" s="207">
        <v>9.1999999999999993</v>
      </c>
      <c r="I143" s="207">
        <v>14.9</v>
      </c>
      <c r="J143" s="207">
        <v>66.800000000000011</v>
      </c>
      <c r="K143" s="207">
        <v>5</v>
      </c>
      <c r="L143" s="207">
        <v>4.0999999999999996</v>
      </c>
      <c r="M143" s="207"/>
      <c r="N143" s="207"/>
      <c r="O143" s="206"/>
      <c r="P143" s="209"/>
      <c r="Q143" s="209"/>
      <c r="R143" s="207">
        <v>9.4</v>
      </c>
      <c r="S143" s="207"/>
      <c r="T143" s="206"/>
      <c r="U143" s="206">
        <v>2.69</v>
      </c>
      <c r="V143" s="208"/>
      <c r="W143" s="207"/>
      <c r="X143" s="207"/>
      <c r="Y143" s="207"/>
      <c r="Z143" s="207"/>
      <c r="AA143" s="207"/>
      <c r="AB143" s="208"/>
      <c r="AC143" s="210"/>
      <c r="AD143" s="208"/>
      <c r="AE143" s="208"/>
      <c r="AF143" s="208">
        <v>1.151</v>
      </c>
      <c r="AG143" s="208">
        <v>0.96799999999999997</v>
      </c>
      <c r="AH143" s="206">
        <v>0.74</v>
      </c>
      <c r="AI143" s="206">
        <v>0.62</v>
      </c>
      <c r="AJ143" s="125">
        <v>3208</v>
      </c>
      <c r="AK143" s="125">
        <v>2419</v>
      </c>
      <c r="AL143" s="211" t="s">
        <v>109</v>
      </c>
      <c r="BC143" s="1">
        <f>(INT(AJ143/100)*100) + ((AJ143-(INT(AJ143/100)*100))*100/60)</f>
        <v>3213.3333333333335</v>
      </c>
      <c r="BD143" s="1">
        <f>(INT(AK143/100)*100) + ((AK143-(INT(AK143/100)*100))*100/60)</f>
        <v>2431.6666666666665</v>
      </c>
      <c r="BF143" s="1">
        <f>(INT(AD143/100)*100) + ((AD143-(INT(AD143/100)*100))*100/60)</f>
        <v>0</v>
      </c>
      <c r="BH143" s="1" t="e">
        <f>(INT(#REF!/100)*100) + ((#REF!-(INT(#REF!/100)*100))*100/60)</f>
        <v>#REF!</v>
      </c>
      <c r="BJ143" s="1" t="e">
        <f>(INT(#REF!/100)*100) + ((#REF!-(INT(#REF!/100)*100))*100/60)</f>
        <v>#REF!</v>
      </c>
      <c r="BL143" s="1" t="e">
        <f>(INT(#REF!/100)*100) + ((#REF!-(INT(#REF!/100)*100))*100/60)</f>
        <v>#REF!</v>
      </c>
      <c r="BN143" s="1" t="e">
        <f>(INT(#REF!/100)*100) + ((#REF!-(INT(#REF!/100)*100))*100/60)</f>
        <v>#REF!</v>
      </c>
      <c r="BX143" s="1" t="str">
        <f>IF(CB143="chảy",IF(BY143="Sét",IF(V143&gt;=1.5,"Bùn sét","Sét chảy"),IF(BY143="Sét pha",IF(V143&gt;=1,"Bùn sét pha","Sét pha chảy"),IF(BY143="Cát pha",IF(V143&gt;=0.9,"Bùn cát pha","Cát pha chảy")))),BY143 &amp; " " &amp; CB143)</f>
        <v>FALSE cứng</v>
      </c>
      <c r="BY143" s="1" t="b">
        <f>IF((1&lt;=AA143)*AND(AA143&lt;7),"Cát pha",IF((7&lt;=AA143)*AND(AA143&lt;=17),"Sét pha",IF(17&lt;AA143,"Sét")))</f>
        <v>0</v>
      </c>
      <c r="BZ143" s="1" t="str">
        <f>IF(AB143&lt;=0,"cứng",IF((0&lt;AB143)*AND(AB143&lt;=0.25),"nửa cứng",IF((0.25&lt;AB143)*AND(AB143&lt;=0.5),"dẻo cứng",IF((0.5&lt;AB143)*AND(AB143&lt;=0.75),"dẻo mềm",IF((0.75&lt;AB143)*AND(AB143&lt;=1),"dẻo chảy",IF(1&lt;AB143,"chảy"))))))</f>
        <v>cứng</v>
      </c>
      <c r="CA143" s="1" t="str">
        <f>IF(AB143&lt;=0,"rắn",IF(AB143&lt;=1,"dẻo","chảy"))</f>
        <v>rắn</v>
      </c>
      <c r="CB143" s="1" t="str">
        <f>IF(BY143="Cát pha",CA143,BZ143)</f>
        <v>cứng</v>
      </c>
    </row>
    <row r="144" spans="1:80" ht="18" customHeight="1" x14ac:dyDescent="0.25">
      <c r="A144" s="170">
        <v>131</v>
      </c>
      <c r="B144" s="30" t="s">
        <v>57</v>
      </c>
      <c r="C144" s="30" t="s">
        <v>75</v>
      </c>
      <c r="D144" s="128">
        <v>35</v>
      </c>
      <c r="E144" s="128">
        <v>35.450000000000003</v>
      </c>
      <c r="F144" s="203"/>
      <c r="G144" s="206"/>
      <c r="H144" s="207">
        <v>4.2</v>
      </c>
      <c r="I144" s="207">
        <v>8</v>
      </c>
      <c r="J144" s="207">
        <v>82.399999999999991</v>
      </c>
      <c r="K144" s="207">
        <v>3.4</v>
      </c>
      <c r="L144" s="207">
        <v>2</v>
      </c>
      <c r="M144" s="207"/>
      <c r="N144" s="207"/>
      <c r="O144" s="206"/>
      <c r="P144" s="209"/>
      <c r="Q144" s="209"/>
      <c r="R144" s="207">
        <v>8.8000000000000007</v>
      </c>
      <c r="S144" s="207"/>
      <c r="T144" s="206"/>
      <c r="U144" s="206">
        <v>2.69</v>
      </c>
      <c r="V144" s="208"/>
      <c r="W144" s="207"/>
      <c r="X144" s="207"/>
      <c r="Y144" s="207"/>
      <c r="Z144" s="207"/>
      <c r="AA144" s="207"/>
      <c r="AB144" s="208"/>
      <c r="AC144" s="210"/>
      <c r="AD144" s="208"/>
      <c r="AE144" s="208"/>
      <c r="AF144" s="208">
        <v>1.107</v>
      </c>
      <c r="AG144" s="208">
        <v>0.98299999999999998</v>
      </c>
      <c r="AH144" s="206">
        <v>0.66</v>
      </c>
      <c r="AI144" s="206">
        <v>0.65</v>
      </c>
      <c r="AJ144" s="125">
        <v>3343</v>
      </c>
      <c r="AK144" s="125">
        <v>2455</v>
      </c>
      <c r="AL144" s="211" t="s">
        <v>109</v>
      </c>
      <c r="AO144" s="1" t="e">
        <f>#REF! &amp; ", " &amp;#REF!</f>
        <v>#REF!</v>
      </c>
      <c r="BC144" s="1">
        <f>(INT(AJ144/100)*100) + ((AJ144-(INT(AJ144/100)*100))*100/60)</f>
        <v>3371.6666666666665</v>
      </c>
      <c r="BD144" s="1">
        <f>(INT(AK144/100)*100) + ((AK144-(INT(AK144/100)*100))*100/60)</f>
        <v>2491.6666666666665</v>
      </c>
      <c r="BF144" s="1">
        <f>(INT(AD144/100)*100) + ((AD144-(INT(AD144/100)*100))*100/60)</f>
        <v>0</v>
      </c>
      <c r="BH144" s="1" t="e">
        <f>(INT(#REF!/100)*100) + ((#REF!-(INT(#REF!/100)*100))*100/60)</f>
        <v>#REF!</v>
      </c>
      <c r="BJ144" s="1" t="e">
        <f>(INT(#REF!/100)*100) + ((#REF!-(INT(#REF!/100)*100))*100/60)</f>
        <v>#REF!</v>
      </c>
      <c r="BL144" s="1" t="e">
        <f>(INT(#REF!/100)*100) + ((#REF!-(INT(#REF!/100)*100))*100/60)</f>
        <v>#REF!</v>
      </c>
      <c r="BN144" s="1" t="e">
        <f>(INT(#REF!/100)*100) + ((#REF!-(INT(#REF!/100)*100))*100/60)</f>
        <v>#REF!</v>
      </c>
      <c r="BX144" s="1" t="str">
        <f>IF(CB144="chảy",IF(BY144="Sét",IF(V144&gt;=1.5,"Bùn sét","Sét chảy"),IF(BY144="Sét pha",IF(V144&gt;=1,"Bùn sét pha","Sét pha chảy"),IF(BY144="Cát pha",IF(V144&gt;=0.9,"Bùn cát pha","Cát pha chảy")))),BY144 &amp; " " &amp; CB144)</f>
        <v>FALSE cứng</v>
      </c>
      <c r="BY144" s="1" t="b">
        <f>IF((1&lt;=AA144)*AND(AA144&lt;7),"Cát pha",IF((7&lt;=AA144)*AND(AA144&lt;=17),"Sét pha",IF(17&lt;AA144,"Sét")))</f>
        <v>0</v>
      </c>
      <c r="BZ144" s="1" t="str">
        <f>IF(AB144&lt;=0,"cứng",IF((0&lt;AB144)*AND(AB144&lt;=0.25),"nửa cứng",IF((0.25&lt;AB144)*AND(AB144&lt;=0.5),"dẻo cứng",IF((0.5&lt;AB144)*AND(AB144&lt;=0.75),"dẻo mềm",IF((0.75&lt;AB144)*AND(AB144&lt;=1),"dẻo chảy",IF(1&lt;AB144,"chảy"))))))</f>
        <v>cứng</v>
      </c>
      <c r="CA144" s="1" t="str">
        <f>IF(AB144&lt;=0,"rắn",IF(AB144&lt;=1,"dẻo","chảy"))</f>
        <v>rắn</v>
      </c>
      <c r="CB144" s="1" t="str">
        <f>IF(BY144="Cát pha",CA144,BZ144)</f>
        <v>cứng</v>
      </c>
    </row>
    <row r="145" spans="1:80" ht="18" customHeight="1" x14ac:dyDescent="0.25">
      <c r="A145" s="170">
        <v>132</v>
      </c>
      <c r="B145" s="30" t="s">
        <v>57</v>
      </c>
      <c r="C145" s="30" t="s">
        <v>77</v>
      </c>
      <c r="D145" s="128">
        <v>37</v>
      </c>
      <c r="E145" s="128">
        <v>37.450000000000003</v>
      </c>
      <c r="F145" s="200"/>
      <c r="G145" s="200"/>
      <c r="H145" s="200"/>
      <c r="I145" s="200">
        <v>8.8000000000000007</v>
      </c>
      <c r="J145" s="200">
        <v>11.1</v>
      </c>
      <c r="K145" s="200">
        <v>57.900000000000013</v>
      </c>
      <c r="L145" s="200">
        <v>6.8</v>
      </c>
      <c r="M145" s="200">
        <v>7.3</v>
      </c>
      <c r="N145" s="200">
        <v>8.1</v>
      </c>
      <c r="O145" s="200"/>
      <c r="P145" s="201"/>
      <c r="Q145" s="201"/>
      <c r="R145" s="207">
        <v>8.1</v>
      </c>
      <c r="S145" s="200"/>
      <c r="T145" s="203"/>
      <c r="U145" s="203">
        <v>2.69</v>
      </c>
      <c r="V145" s="124"/>
      <c r="W145" s="200"/>
      <c r="X145" s="200"/>
      <c r="Y145" s="200"/>
      <c r="Z145" s="200"/>
      <c r="AA145" s="200"/>
      <c r="AB145" s="124"/>
      <c r="AC145" s="212"/>
      <c r="AD145" s="124"/>
      <c r="AE145" s="124"/>
      <c r="AF145" s="124">
        <v>0.84599999999999997</v>
      </c>
      <c r="AG145" s="124">
        <v>0.82299999999999995</v>
      </c>
      <c r="AH145" s="203">
        <v>0.74</v>
      </c>
      <c r="AI145" s="203">
        <v>0.65</v>
      </c>
      <c r="AJ145" s="125">
        <v>3513</v>
      </c>
      <c r="AK145" s="125">
        <v>2634</v>
      </c>
      <c r="AL145" s="205" t="s">
        <v>110</v>
      </c>
      <c r="AO145" s="1" t="e">
        <f>#REF! &amp; ", " &amp;#REF!</f>
        <v>#REF!</v>
      </c>
      <c r="BC145" s="1">
        <f>(INT(AJ145/100)*100) + ((AJ145-(INT(AJ145/100)*100))*100/60)</f>
        <v>3521.6666666666665</v>
      </c>
      <c r="BD145" s="1">
        <f>(INT(AK145/100)*100) + ((AK145-(INT(AK145/100)*100))*100/60)</f>
        <v>2656.6666666666665</v>
      </c>
      <c r="BF145" s="1">
        <f>(INT(AD145/100)*100) + ((AD145-(INT(AD145/100)*100))*100/60)</f>
        <v>0</v>
      </c>
      <c r="BH145" s="1" t="e">
        <f>(INT(#REF!/100)*100) + ((#REF!-(INT(#REF!/100)*100))*100/60)</f>
        <v>#REF!</v>
      </c>
      <c r="BJ145" s="1" t="e">
        <f>(INT(#REF!/100)*100) + ((#REF!-(INT(#REF!/100)*100))*100/60)</f>
        <v>#REF!</v>
      </c>
      <c r="BL145" s="1" t="e">
        <f>(INT(#REF!/100)*100) + ((#REF!-(INT(#REF!/100)*100))*100/60)</f>
        <v>#REF!</v>
      </c>
      <c r="BN145" s="1" t="e">
        <f>(INT(#REF!/100)*100) + ((#REF!-(INT(#REF!/100)*100))*100/60)</f>
        <v>#REF!</v>
      </c>
      <c r="BX145" s="1" t="str">
        <f>IF(CB145="chảy",IF(BY145="Sét",IF(V145&gt;=1.5,"Bùn sét","Sét chảy"),IF(BY145="Sét pha",IF(V145&gt;=1,"Bùn sét pha","Sét pha chảy"),IF(BY145="Cát pha",IF(V145&gt;=0.9,"Bùn cát pha","Cát pha chảy")))),BY145 &amp; " " &amp; CB145)</f>
        <v>FALSE cứng</v>
      </c>
      <c r="BY145" s="1" t="b">
        <f>IF((1&lt;=AA145)*AND(AA145&lt;7),"Cát pha",IF((7&lt;=AA145)*AND(AA145&lt;=17),"Sét pha",IF(17&lt;AA145,"Sét")))</f>
        <v>0</v>
      </c>
      <c r="BZ145" s="1" t="str">
        <f>IF(AB145&lt;=0,"cứng",IF((0&lt;AB145)*AND(AB145&lt;=0.25),"nửa cứng",IF((0.25&lt;AB145)*AND(AB145&lt;=0.5),"dẻo cứng",IF((0.5&lt;AB145)*AND(AB145&lt;=0.75),"dẻo mềm",IF((0.75&lt;AB145)*AND(AB145&lt;=1),"dẻo chảy",IF(1&lt;AB145,"chảy"))))))</f>
        <v>cứng</v>
      </c>
      <c r="CA145" s="1" t="str">
        <f>IF(AB145&lt;=0,"rắn",IF(AB145&lt;=1,"dẻo","chảy"))</f>
        <v>rắn</v>
      </c>
      <c r="CB145" s="1" t="str">
        <f>IF(BY145="Cát pha",CA145,BZ145)</f>
        <v>cứng</v>
      </c>
    </row>
    <row r="146" spans="1:80" ht="18" customHeight="1" x14ac:dyDescent="0.25">
      <c r="A146" s="170">
        <v>133</v>
      </c>
      <c r="B146" s="30" t="s">
        <v>57</v>
      </c>
      <c r="C146" s="30" t="s">
        <v>79</v>
      </c>
      <c r="D146" s="128">
        <v>39.5</v>
      </c>
      <c r="E146" s="128">
        <v>39.76</v>
      </c>
      <c r="F146" s="213"/>
      <c r="G146" s="213"/>
      <c r="H146" s="213"/>
      <c r="I146" s="213"/>
      <c r="J146" s="127"/>
      <c r="K146" s="127"/>
      <c r="L146" s="127">
        <v>8.6</v>
      </c>
      <c r="M146" s="127">
        <v>14.1</v>
      </c>
      <c r="N146" s="127">
        <v>8.6</v>
      </c>
      <c r="O146" s="127">
        <v>8.5</v>
      </c>
      <c r="P146" s="127">
        <v>60.2</v>
      </c>
      <c r="Q146" s="127"/>
      <c r="R146" s="127"/>
      <c r="S146" s="128"/>
      <c r="T146" s="128" t="str">
        <f>IF(OR(R146="",S146=""),"",S146/(1+0.01*R146))</f>
        <v/>
      </c>
      <c r="U146" s="128">
        <v>2.7</v>
      </c>
      <c r="V146" s="129"/>
      <c r="W146" s="127"/>
      <c r="X146" s="127"/>
      <c r="Y146" s="127"/>
      <c r="Z146" s="127"/>
      <c r="AA146" s="127"/>
      <c r="AB146" s="128"/>
      <c r="AC146" s="128"/>
      <c r="AD146" s="132"/>
      <c r="AE146" s="129"/>
      <c r="AF146" s="129"/>
      <c r="AG146" s="129"/>
      <c r="AH146" s="129"/>
      <c r="AI146" s="129"/>
      <c r="AJ146" s="132"/>
      <c r="AK146" s="132"/>
      <c r="AL146" s="181" t="s">
        <v>125</v>
      </c>
      <c r="BC146" s="1">
        <f>(INT(AJ146/100)*100) + ((AJ146-(INT(AJ146/100)*100))*100/60)</f>
        <v>0</v>
      </c>
      <c r="BD146" s="1">
        <f>(INT(AK146/100)*100) + ((AK146-(INT(AK146/100)*100))*100/60)</f>
        <v>0</v>
      </c>
      <c r="BF146" s="1">
        <f>(INT(AD146/100)*100) + ((AD146-(INT(AD146/100)*100))*100/60)</f>
        <v>0</v>
      </c>
      <c r="BH146" s="1" t="e">
        <f>(INT(#REF!/100)*100) + ((#REF!-(INT(#REF!/100)*100))*100/60)</f>
        <v>#REF!</v>
      </c>
      <c r="BJ146" s="1" t="e">
        <f>(INT(#REF!/100)*100) + ((#REF!-(INT(#REF!/100)*100))*100/60)</f>
        <v>#REF!</v>
      </c>
      <c r="BL146" s="1" t="e">
        <f>(INT(#REF!/100)*100) + ((#REF!-(INT(#REF!/100)*100))*100/60)</f>
        <v>#REF!</v>
      </c>
      <c r="BN146" s="1" t="e">
        <f>(INT(#REF!/100)*100) + ((#REF!-(INT(#REF!/100)*100))*100/60)</f>
        <v>#REF!</v>
      </c>
      <c r="BX146" s="1" t="str">
        <f>IF(CB146="chảy",IF(BY146="Sét",IF(V146&gt;=1.5,"Bùn sét","Sét chảy"),IF(BY146="Sét pha",IF(V146&gt;=1,"Bùn sét pha","Sét pha chảy"),IF(BY146="Cát pha",IF(V146&gt;=0.9,"Bùn cát pha","Cát pha chảy")))),BY146 &amp; " " &amp; CB146)</f>
        <v>FALSE cứng</v>
      </c>
      <c r="BY146" s="1" t="b">
        <f>IF((1&lt;=AA146)*AND(AA146&lt;7),"Cát pha",IF((7&lt;=AA146)*AND(AA146&lt;=17),"Sét pha",IF(17&lt;AA146,"Sét")))</f>
        <v>0</v>
      </c>
      <c r="BZ146" s="1" t="str">
        <f>IF(AB146&lt;=0,"cứng",IF((0&lt;AB146)*AND(AB146&lt;=0.25),"nửa cứng",IF((0.25&lt;AB146)*AND(AB146&lt;=0.5),"dẻo cứng",IF((0.5&lt;AB146)*AND(AB146&lt;=0.75),"dẻo mềm",IF((0.75&lt;AB146)*AND(AB146&lt;=1),"dẻo chảy",IF(1&lt;AB146,"chảy"))))))</f>
        <v>cứng</v>
      </c>
      <c r="CA146" s="1" t="str">
        <f>IF(AB146&lt;=0,"rắn",IF(AB146&lt;=1,"dẻo","chảy"))</f>
        <v>rắn</v>
      </c>
      <c r="CB146" s="1" t="str">
        <f>IF(BY146="Cát pha",CA146,BZ146)</f>
        <v>cứng</v>
      </c>
    </row>
    <row r="147" spans="1:80" ht="18" customHeight="1" thickBot="1" x14ac:dyDescent="0.3">
      <c r="A147" s="214">
        <v>134</v>
      </c>
      <c r="B147" s="215" t="s">
        <v>57</v>
      </c>
      <c r="C147" s="215" t="s">
        <v>80</v>
      </c>
      <c r="D147" s="158">
        <v>42</v>
      </c>
      <c r="E147" s="158">
        <v>42.07</v>
      </c>
      <c r="F147" s="216"/>
      <c r="G147" s="216"/>
      <c r="H147" s="216"/>
      <c r="I147" s="216"/>
      <c r="J147" s="157"/>
      <c r="K147" s="157"/>
      <c r="L147" s="157">
        <v>11.4</v>
      </c>
      <c r="M147" s="157">
        <v>10.5</v>
      </c>
      <c r="N147" s="157">
        <v>9</v>
      </c>
      <c r="O147" s="157">
        <v>7</v>
      </c>
      <c r="P147" s="157">
        <v>62.1</v>
      </c>
      <c r="Q147" s="157"/>
      <c r="R147" s="157"/>
      <c r="S147" s="158"/>
      <c r="T147" s="158" t="str">
        <f>IF(OR(R147="",S147=""),"",S147/(1+0.01*R147))</f>
        <v/>
      </c>
      <c r="U147" s="158">
        <v>2.68</v>
      </c>
      <c r="V147" s="217"/>
      <c r="W147" s="157"/>
      <c r="X147" s="157"/>
      <c r="Y147" s="157"/>
      <c r="Z147" s="157"/>
      <c r="AA147" s="157"/>
      <c r="AB147" s="158"/>
      <c r="AC147" s="158"/>
      <c r="AD147" s="218"/>
      <c r="AE147" s="217"/>
      <c r="AF147" s="217"/>
      <c r="AG147" s="217"/>
      <c r="AH147" s="217"/>
      <c r="AI147" s="217"/>
      <c r="AJ147" s="218"/>
      <c r="AK147" s="218"/>
      <c r="AL147" s="219" t="s">
        <v>125</v>
      </c>
      <c r="AO147" s="1" t="e">
        <f>#REF! &amp; ", " &amp;#REF!</f>
        <v>#REF!</v>
      </c>
      <c r="BC147" s="1">
        <f>(INT(AJ147/100)*100) + ((AJ147-(INT(AJ147/100)*100))*100/60)</f>
        <v>0</v>
      </c>
      <c r="BD147" s="1">
        <f>(INT(AK147/100)*100) + ((AK147-(INT(AK147/100)*100))*100/60)</f>
        <v>0</v>
      </c>
      <c r="BF147" s="1">
        <f>(INT(AD147/100)*100) + ((AD147-(INT(AD147/100)*100))*100/60)</f>
        <v>0</v>
      </c>
      <c r="BH147" s="1" t="e">
        <f>(INT(#REF!/100)*100) + ((#REF!-(INT(#REF!/100)*100))*100/60)</f>
        <v>#REF!</v>
      </c>
      <c r="BJ147" s="1" t="e">
        <f>(INT(#REF!/100)*100) + ((#REF!-(INT(#REF!/100)*100))*100/60)</f>
        <v>#REF!</v>
      </c>
      <c r="BL147" s="1" t="e">
        <f>(INT(#REF!/100)*100) + ((#REF!-(INT(#REF!/100)*100))*100/60)</f>
        <v>#REF!</v>
      </c>
      <c r="BN147" s="1" t="e">
        <f>(INT(#REF!/100)*100) + ((#REF!-(INT(#REF!/100)*100))*100/60)</f>
        <v>#REF!</v>
      </c>
      <c r="BX147" s="1" t="str">
        <f>IF(CB147="chảy",IF(BY147="Sét",IF(V147&gt;=1.5,"Bùn sét","Sét chảy"),IF(BY147="Sét pha",IF(V147&gt;=1,"Bùn sét pha","Sét pha chảy"),IF(BY147="Cát pha",IF(V147&gt;=0.9,"Bùn cát pha","Cát pha chảy")))),BY147 &amp; " " &amp; CB147)</f>
        <v>FALSE cứng</v>
      </c>
      <c r="BY147" s="1" t="b">
        <f>IF((1&lt;=AA147)*AND(AA147&lt;7),"Cát pha",IF((7&lt;=AA147)*AND(AA147&lt;=17),"Sét pha",IF(17&lt;AA147,"Sét")))</f>
        <v>0</v>
      </c>
      <c r="BZ147" s="1" t="str">
        <f>IF(AB147&lt;=0,"cứng",IF((0&lt;AB147)*AND(AB147&lt;=0.25),"nửa cứng",IF((0.25&lt;AB147)*AND(AB147&lt;=0.5),"dẻo cứng",IF((0.5&lt;AB147)*AND(AB147&lt;=0.75),"dẻo mềm",IF((0.75&lt;AB147)*AND(AB147&lt;=1),"dẻo chảy",IF(1&lt;AB147,"chảy"))))))</f>
        <v>cứng</v>
      </c>
      <c r="CA147" s="1" t="str">
        <f>IF(AB147&lt;=0,"rắn",IF(AB147&lt;=1,"dẻo","chảy"))</f>
        <v>rắn</v>
      </c>
      <c r="CB147" s="1" t="str">
        <f>IF(BY147="Cát pha",CA147,BZ147)</f>
        <v>cứng</v>
      </c>
    </row>
    <row r="148" spans="1:80" x14ac:dyDescent="0.25">
      <c r="A148" s="220"/>
      <c r="B148" s="220"/>
      <c r="C148" s="220"/>
      <c r="D148" s="221"/>
      <c r="E148" s="221"/>
      <c r="F148" s="222"/>
      <c r="G148" s="222"/>
      <c r="H148" s="222"/>
      <c r="I148" s="222"/>
      <c r="J148" s="223"/>
      <c r="K148" s="223"/>
      <c r="L148" s="223"/>
      <c r="M148" s="223"/>
      <c r="N148" s="223"/>
      <c r="O148" s="223"/>
      <c r="P148" s="223"/>
      <c r="Q148" s="223"/>
      <c r="R148" s="223"/>
      <c r="S148" s="221"/>
      <c r="T148" s="221"/>
      <c r="U148" s="221"/>
      <c r="V148" s="224"/>
      <c r="W148" s="223"/>
      <c r="X148" s="223"/>
      <c r="Y148" s="223"/>
      <c r="Z148" s="223"/>
      <c r="AA148" s="223"/>
      <c r="AB148" s="221"/>
      <c r="AC148" s="221"/>
      <c r="AD148" s="225"/>
      <c r="AE148" s="224"/>
      <c r="AF148" s="224"/>
      <c r="AG148" s="224"/>
      <c r="AH148" s="224"/>
      <c r="AI148" s="224"/>
      <c r="AJ148" s="225"/>
      <c r="AK148" s="225"/>
      <c r="AL148" s="226"/>
    </row>
    <row r="149" spans="1:80" ht="15.5" x14ac:dyDescent="0.25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3"/>
      <c r="AB149" s="194"/>
      <c r="AC149" s="195"/>
      <c r="AD149" s="195"/>
      <c r="AE149" s="195"/>
      <c r="AF149" s="195"/>
      <c r="AG149" s="196" t="s">
        <v>131</v>
      </c>
      <c r="AH149" s="196"/>
      <c r="AI149" s="196"/>
      <c r="AJ149" s="196"/>
      <c r="AK149" s="196"/>
      <c r="AL149" s="195"/>
    </row>
    <row r="150" spans="1:80" ht="15.5" x14ac:dyDescent="0.25">
      <c r="A150" s="196" t="s">
        <v>126</v>
      </c>
      <c r="B150" s="196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4"/>
      <c r="O150" s="195"/>
      <c r="P150" s="195"/>
      <c r="Q150" s="195"/>
      <c r="R150" s="195"/>
      <c r="S150" s="196" t="s">
        <v>127</v>
      </c>
      <c r="T150" s="196"/>
      <c r="U150" s="196"/>
      <c r="V150" s="196"/>
      <c r="W150" s="195"/>
      <c r="X150" s="195"/>
      <c r="Y150" s="195"/>
      <c r="Z150" s="195"/>
      <c r="AA150" s="195"/>
      <c r="AB150" s="195"/>
      <c r="AC150" s="195"/>
      <c r="AD150" s="195"/>
      <c r="AE150" s="195"/>
      <c r="AF150" s="195"/>
      <c r="AG150" s="197" t="s">
        <v>128</v>
      </c>
      <c r="AH150" s="197"/>
      <c r="AI150" s="197"/>
      <c r="AJ150" s="197"/>
      <c r="AK150" s="197"/>
      <c r="AL150" s="198"/>
    </row>
    <row r="151" spans="1:80" ht="15.5" x14ac:dyDescent="0.25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B151" s="192"/>
      <c r="AC151" s="192"/>
      <c r="AD151" s="192"/>
      <c r="AE151" s="192"/>
      <c r="AF151" s="192"/>
      <c r="AG151" s="193"/>
      <c r="AH151" s="194"/>
      <c r="AI151" s="194"/>
      <c r="AJ151" s="194"/>
      <c r="AK151" s="194"/>
      <c r="AL151" s="194"/>
    </row>
    <row r="152" spans="1:80" ht="15.5" x14ac:dyDescent="0.25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3"/>
      <c r="AH152" s="194"/>
      <c r="AI152" s="194"/>
      <c r="AJ152" s="194"/>
      <c r="AK152" s="194"/>
      <c r="AL152" s="194"/>
    </row>
    <row r="153" spans="1:80" ht="15.5" x14ac:dyDescent="0.25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2"/>
      <c r="AB153" s="192"/>
      <c r="AC153" s="192"/>
      <c r="AD153" s="192"/>
      <c r="AE153" s="192"/>
      <c r="AF153" s="192"/>
      <c r="AG153" s="193"/>
      <c r="AH153" s="194"/>
      <c r="AI153" s="194"/>
      <c r="AJ153" s="194"/>
      <c r="AK153" s="194"/>
      <c r="AL153" s="194"/>
    </row>
    <row r="154" spans="1:80" ht="15.5" x14ac:dyDescent="0.25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3"/>
      <c r="AH154" s="194"/>
      <c r="AI154" s="194"/>
      <c r="AJ154" s="194"/>
      <c r="AK154" s="194"/>
      <c r="AL154" s="194"/>
    </row>
    <row r="155" spans="1:80" ht="15.5" x14ac:dyDescent="0.25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3"/>
      <c r="AH155" s="194"/>
      <c r="AI155" s="194"/>
      <c r="AJ155" s="194"/>
      <c r="AK155" s="194"/>
      <c r="AL155" s="194"/>
    </row>
    <row r="156" spans="1:80" ht="15.5" x14ac:dyDescent="0.25">
      <c r="A156" s="196" t="s">
        <v>129</v>
      </c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4"/>
      <c r="O156" s="195"/>
      <c r="P156" s="195"/>
      <c r="Q156" s="195"/>
      <c r="R156" s="195"/>
      <c r="S156" s="196" t="s">
        <v>130</v>
      </c>
      <c r="T156" s="196"/>
      <c r="U156" s="196"/>
      <c r="V156" s="196"/>
      <c r="W156" s="195"/>
      <c r="X156" s="195"/>
      <c r="Y156" s="195"/>
      <c r="Z156" s="195"/>
      <c r="AA156" s="195"/>
      <c r="AB156" s="195"/>
      <c r="AC156" s="195"/>
      <c r="AD156" s="195"/>
      <c r="AE156" s="195"/>
      <c r="AF156" s="195"/>
      <c r="AG156" s="195"/>
      <c r="AH156" s="194"/>
      <c r="AI156" s="199"/>
      <c r="AJ156" s="199"/>
      <c r="AK156" s="199"/>
      <c r="AL156" s="199"/>
    </row>
  </sheetData>
  <sortState xmlns:xlrd2="http://schemas.microsoft.com/office/spreadsheetml/2017/richdata2" ref="A14:CB147">
    <sortCondition ref="B14:B147"/>
  </sortState>
  <mergeCells count="51">
    <mergeCell ref="A156:M156"/>
    <mergeCell ref="S156:V156"/>
    <mergeCell ref="AG149:AK149"/>
    <mergeCell ref="A150:M150"/>
    <mergeCell ref="S150:V150"/>
    <mergeCell ref="AG150:AK150"/>
    <mergeCell ref="D11:D12"/>
    <mergeCell ref="E11:E12"/>
    <mergeCell ref="F11:F12"/>
    <mergeCell ref="AC10:AC11"/>
    <mergeCell ref="AD10:AD11"/>
    <mergeCell ref="AF10:AF11"/>
    <mergeCell ref="AG10:AG11"/>
    <mergeCell ref="AH10:AH11"/>
    <mergeCell ref="AI10:AI11"/>
    <mergeCell ref="U9:U11"/>
    <mergeCell ref="V9:V11"/>
    <mergeCell ref="W9:W11"/>
    <mergeCell ref="X9:X11"/>
    <mergeCell ref="AE9:AE11"/>
    <mergeCell ref="P10:Q10"/>
    <mergeCell ref="Y10:Y11"/>
    <mergeCell ref="Z10:Z11"/>
    <mergeCell ref="AA10:AA11"/>
    <mergeCell ref="AB10:AB11"/>
    <mergeCell ref="AJ8:AK11"/>
    <mergeCell ref="AL8:AL11"/>
    <mergeCell ref="F9:F10"/>
    <mergeCell ref="G9:H9"/>
    <mergeCell ref="I9:M9"/>
    <mergeCell ref="N9:O9"/>
    <mergeCell ref="P9:Q9"/>
    <mergeCell ref="R9:R11"/>
    <mergeCell ref="S9:S11"/>
    <mergeCell ref="T9:T11"/>
    <mergeCell ref="A7:AL7"/>
    <mergeCell ref="A8:A12"/>
    <mergeCell ref="B8:B12"/>
    <mergeCell ref="C8:C12"/>
    <mergeCell ref="D8:E10"/>
    <mergeCell ref="F8:Q8"/>
    <mergeCell ref="Y8:AB9"/>
    <mergeCell ref="AC8:AD9"/>
    <mergeCell ref="AF8:AG9"/>
    <mergeCell ref="AH8:AI9"/>
    <mergeCell ref="A1:AL1"/>
    <mergeCell ref="A2:AL2"/>
    <mergeCell ref="A3:AL3"/>
    <mergeCell ref="A4:AL4"/>
    <mergeCell ref="A5:AL5"/>
    <mergeCell ref="A6:AL6"/>
  </mergeCells>
  <conditionalFormatting sqref="X144:X147">
    <cfRule type="cellIs" dxfId="735" priority="739" stopIfTrue="1" operator="greaterThan">
      <formula>100</formula>
    </cfRule>
  </conditionalFormatting>
  <conditionalFormatting sqref="J145:Q147">
    <cfRule type="expression" dxfId="734" priority="746" stopIfTrue="1">
      <formula>SUM($F$144:$Q$144)&lt;&gt;100</formula>
    </cfRule>
  </conditionalFormatting>
  <conditionalFormatting sqref="F144:Q144">
    <cfRule type="expression" dxfId="733" priority="747" stopIfTrue="1">
      <formula>SUM($F$144:$Q$144)&lt;&gt;100</formula>
    </cfRule>
  </conditionalFormatting>
  <conditionalFormatting sqref="F145:Q145">
    <cfRule type="expression" dxfId="732" priority="748" stopIfTrue="1">
      <formula>SUM($F$145:$Q$145)&lt;&gt;100</formula>
    </cfRule>
  </conditionalFormatting>
  <conditionalFormatting sqref="F146:Q146">
    <cfRule type="expression" dxfId="731" priority="749" stopIfTrue="1">
      <formula>SUM($F$146:$Q$146)&lt;&gt;100</formula>
    </cfRule>
  </conditionalFormatting>
  <conditionalFormatting sqref="F147:Q147">
    <cfRule type="expression" dxfId="730" priority="750" stopIfTrue="1">
      <formula>SUM($F$147:$Q$147)&lt;&gt;100</formula>
    </cfRule>
  </conditionalFormatting>
  <conditionalFormatting sqref="AA14">
    <cfRule type="expression" dxfId="728" priority="731" stopIfTrue="1">
      <formula>$Y14=0</formula>
    </cfRule>
  </conditionalFormatting>
  <conditionalFormatting sqref="AB14">
    <cfRule type="expression" dxfId="727" priority="728" stopIfTrue="1">
      <formula>OR($S14&lt;=0,$Z14&lt;=0)</formula>
    </cfRule>
  </conditionalFormatting>
  <conditionalFormatting sqref="V14:X14">
    <cfRule type="expression" dxfId="726" priority="729" stopIfTrue="1">
      <formula>$T14&lt;=0</formula>
    </cfRule>
  </conditionalFormatting>
  <conditionalFormatting sqref="T14">
    <cfRule type="expression" dxfId="725" priority="730" stopIfTrue="1">
      <formula>S14&lt;=0</formula>
    </cfRule>
  </conditionalFormatting>
  <conditionalFormatting sqref="R14">
    <cfRule type="expression" dxfId="724" priority="726" stopIfTrue="1">
      <formula>R14&lt;=0</formula>
    </cfRule>
  </conditionalFormatting>
  <conditionalFormatting sqref="S14">
    <cfRule type="expression" dxfId="723" priority="727" stopIfTrue="1">
      <formula>$S14&lt;=0</formula>
    </cfRule>
  </conditionalFormatting>
  <conditionalFormatting sqref="AA15:AA17">
    <cfRule type="expression" dxfId="722" priority="725" stopIfTrue="1">
      <formula>$AB15=0</formula>
    </cfRule>
  </conditionalFormatting>
  <conditionalFormatting sqref="T15">
    <cfRule type="expression" dxfId="721" priority="721" stopIfTrue="1">
      <formula>S15&lt;=0</formula>
    </cfRule>
  </conditionalFormatting>
  <conditionalFormatting sqref="R15">
    <cfRule type="expression" dxfId="720" priority="723" stopIfTrue="1">
      <formula>R15&lt;=0</formula>
    </cfRule>
  </conditionalFormatting>
  <conditionalFormatting sqref="V15:X15">
    <cfRule type="expression" dxfId="719" priority="724" stopIfTrue="1">
      <formula>$W15&lt;=0</formula>
    </cfRule>
  </conditionalFormatting>
  <conditionalFormatting sqref="AB15">
    <cfRule type="expression" dxfId="718" priority="720" stopIfTrue="1">
      <formula>OR($V15&lt;=0,$AC15&lt;=0)</formula>
    </cfRule>
  </conditionalFormatting>
  <conditionalFormatting sqref="S15">
    <cfRule type="expression" dxfId="717" priority="722" stopIfTrue="1">
      <formula>$V15&lt;=0</formula>
    </cfRule>
  </conditionalFormatting>
  <conditionalFormatting sqref="AB17">
    <cfRule type="expression" dxfId="716" priority="715" stopIfTrue="1">
      <formula>OR($V17&lt;=0,$AC17&lt;=0)</formula>
    </cfRule>
  </conditionalFormatting>
  <conditionalFormatting sqref="V17:X17">
    <cfRule type="expression" dxfId="715" priority="716" stopIfTrue="1">
      <formula>$W17&lt;=0</formula>
    </cfRule>
  </conditionalFormatting>
  <conditionalFormatting sqref="T17">
    <cfRule type="expression" dxfId="714" priority="717" stopIfTrue="1">
      <formula>S17&lt;=0</formula>
    </cfRule>
  </conditionalFormatting>
  <conditionalFormatting sqref="S17">
    <cfRule type="expression" dxfId="713" priority="718" stopIfTrue="1">
      <formula>$V17&lt;=0</formula>
    </cfRule>
  </conditionalFormatting>
  <conditionalFormatting sqref="R17">
    <cfRule type="expression" dxfId="712" priority="719" stopIfTrue="1">
      <formula>R17&lt;=0</formula>
    </cfRule>
  </conditionalFormatting>
  <conditionalFormatting sqref="AB16">
    <cfRule type="expression" dxfId="711" priority="710" stopIfTrue="1">
      <formula>OR($V16&lt;=0,$AC16&lt;=0)</formula>
    </cfRule>
  </conditionalFormatting>
  <conditionalFormatting sqref="V16:X16">
    <cfRule type="expression" dxfId="710" priority="711" stopIfTrue="1">
      <formula>$W16&lt;=0</formula>
    </cfRule>
  </conditionalFormatting>
  <conditionalFormatting sqref="T16">
    <cfRule type="expression" dxfId="709" priority="712" stopIfTrue="1">
      <formula>S16&lt;=0</formula>
    </cfRule>
  </conditionalFormatting>
  <conditionalFormatting sqref="S16">
    <cfRule type="expression" dxfId="708" priority="713" stopIfTrue="1">
      <formula>$V16&lt;=0</formula>
    </cfRule>
  </conditionalFormatting>
  <conditionalFormatting sqref="R16">
    <cfRule type="expression" dxfId="707" priority="714" stopIfTrue="1">
      <formula>R16&lt;=0</formula>
    </cfRule>
  </conditionalFormatting>
  <conditionalFormatting sqref="AA18:AA21">
    <cfRule type="expression" dxfId="706" priority="709" stopIfTrue="1">
      <formula>$AB18=0</formula>
    </cfRule>
  </conditionalFormatting>
  <conditionalFormatting sqref="AB19">
    <cfRule type="expression" dxfId="705" priority="706" stopIfTrue="1">
      <formula>OR($V19&lt;=0,$AC19&lt;=0)</formula>
    </cfRule>
  </conditionalFormatting>
  <conditionalFormatting sqref="V19:X19">
    <cfRule type="expression" dxfId="704" priority="707" stopIfTrue="1">
      <formula>$W19&lt;=0</formula>
    </cfRule>
  </conditionalFormatting>
  <conditionalFormatting sqref="T19">
    <cfRule type="expression" dxfId="703" priority="708" stopIfTrue="1">
      <formula>S19&lt;=0</formula>
    </cfRule>
  </conditionalFormatting>
  <conditionalFormatting sqref="R19">
    <cfRule type="expression" dxfId="702" priority="704" stopIfTrue="1">
      <formula>R19&lt;=0</formula>
    </cfRule>
  </conditionalFormatting>
  <conditionalFormatting sqref="S19">
    <cfRule type="expression" dxfId="701" priority="705" stopIfTrue="1">
      <formula>$V19&lt;=0</formula>
    </cfRule>
  </conditionalFormatting>
  <conditionalFormatting sqref="T20">
    <cfRule type="expression" dxfId="700" priority="700" stopIfTrue="1">
      <formula>S20&lt;=0</formula>
    </cfRule>
  </conditionalFormatting>
  <conditionalFormatting sqref="R20">
    <cfRule type="expression" dxfId="699" priority="702" stopIfTrue="1">
      <formula>R20&lt;=0</formula>
    </cfRule>
  </conditionalFormatting>
  <conditionalFormatting sqref="V20:X20">
    <cfRule type="expression" dxfId="698" priority="703" stopIfTrue="1">
      <formula>$W20&lt;=0</formula>
    </cfRule>
  </conditionalFormatting>
  <conditionalFormatting sqref="AB20">
    <cfRule type="expression" dxfId="697" priority="699" stopIfTrue="1">
      <formula>OR($V20&lt;=0,$AC20&lt;=0)</formula>
    </cfRule>
  </conditionalFormatting>
  <conditionalFormatting sqref="S20">
    <cfRule type="expression" dxfId="696" priority="701" stopIfTrue="1">
      <formula>$V20&lt;=0</formula>
    </cfRule>
  </conditionalFormatting>
  <conditionalFormatting sqref="AB21">
    <cfRule type="expression" dxfId="695" priority="694" stopIfTrue="1">
      <formula>OR($V21&lt;=0,$AC21&lt;=0)</formula>
    </cfRule>
  </conditionalFormatting>
  <conditionalFormatting sqref="V21:X21">
    <cfRule type="expression" dxfId="694" priority="695" stopIfTrue="1">
      <formula>$W21&lt;=0</formula>
    </cfRule>
  </conditionalFormatting>
  <conditionalFormatting sqref="T21">
    <cfRule type="expression" dxfId="693" priority="696" stopIfTrue="1">
      <formula>S21&lt;=0</formula>
    </cfRule>
  </conditionalFormatting>
  <conditionalFormatting sqref="S21">
    <cfRule type="expression" dxfId="692" priority="697" stopIfTrue="1">
      <formula>$V21&lt;=0</formula>
    </cfRule>
  </conditionalFormatting>
  <conditionalFormatting sqref="R21">
    <cfRule type="expression" dxfId="691" priority="698" stopIfTrue="1">
      <formula>R21&lt;=0</formula>
    </cfRule>
  </conditionalFormatting>
  <conditionalFormatting sqref="AB18">
    <cfRule type="expression" dxfId="690" priority="689" stopIfTrue="1">
      <formula>OR($V18&lt;=0,$AC18&lt;=0)</formula>
    </cfRule>
  </conditionalFormatting>
  <conditionalFormatting sqref="V18:X18">
    <cfRule type="expression" dxfId="689" priority="690" stopIfTrue="1">
      <formula>$W18&lt;=0</formula>
    </cfRule>
  </conditionalFormatting>
  <conditionalFormatting sqref="T18">
    <cfRule type="expression" dxfId="688" priority="691" stopIfTrue="1">
      <formula>S18&lt;=0</formula>
    </cfRule>
  </conditionalFormatting>
  <conditionalFormatting sqref="S18">
    <cfRule type="expression" dxfId="687" priority="692" stopIfTrue="1">
      <formula>$V18&lt;=0</formula>
    </cfRule>
  </conditionalFormatting>
  <conditionalFormatting sqref="R18">
    <cfRule type="expression" dxfId="686" priority="693" stopIfTrue="1">
      <formula>R18&lt;=0</formula>
    </cfRule>
  </conditionalFormatting>
  <conditionalFormatting sqref="AA23">
    <cfRule type="expression" dxfId="685" priority="688" stopIfTrue="1">
      <formula>$AB23=0</formula>
    </cfRule>
  </conditionalFormatting>
  <conditionalFormatting sqref="AB23">
    <cfRule type="expression" dxfId="684" priority="683" stopIfTrue="1">
      <formula>OR($V23&lt;=0,$AC23&lt;=0)</formula>
    </cfRule>
  </conditionalFormatting>
  <conditionalFormatting sqref="V23:X23">
    <cfRule type="expression" dxfId="683" priority="684" stopIfTrue="1">
      <formula>$W23&lt;=0</formula>
    </cfRule>
  </conditionalFormatting>
  <conditionalFormatting sqref="T23">
    <cfRule type="expression" dxfId="682" priority="685" stopIfTrue="1">
      <formula>S23&lt;=0</formula>
    </cfRule>
  </conditionalFormatting>
  <conditionalFormatting sqref="S23">
    <cfRule type="expression" dxfId="681" priority="686" stopIfTrue="1">
      <formula>$V23&lt;=0</formula>
    </cfRule>
  </conditionalFormatting>
  <conditionalFormatting sqref="R23">
    <cfRule type="expression" dxfId="680" priority="687" stopIfTrue="1">
      <formula>R23&lt;=0</formula>
    </cfRule>
  </conditionalFormatting>
  <conditionalFormatting sqref="AA24:AA25">
    <cfRule type="expression" dxfId="679" priority="682" stopIfTrue="1">
      <formula>$AB24=0</formula>
    </cfRule>
  </conditionalFormatting>
  <conditionalFormatting sqref="AB25">
    <cfRule type="expression" dxfId="678" priority="679" stopIfTrue="1">
      <formula>OR($V25&lt;=0,$AC25&lt;=0)</formula>
    </cfRule>
  </conditionalFormatting>
  <conditionalFormatting sqref="V25:X25">
    <cfRule type="expression" dxfId="677" priority="680" stopIfTrue="1">
      <formula>$W25&lt;=0</formula>
    </cfRule>
  </conditionalFormatting>
  <conditionalFormatting sqref="T25">
    <cfRule type="expression" dxfId="676" priority="681" stopIfTrue="1">
      <formula>S25&lt;=0</formula>
    </cfRule>
  </conditionalFormatting>
  <conditionalFormatting sqref="R25">
    <cfRule type="expression" dxfId="675" priority="677" stopIfTrue="1">
      <formula>R25&lt;=0</formula>
    </cfRule>
  </conditionalFormatting>
  <conditionalFormatting sqref="S25">
    <cfRule type="expression" dxfId="674" priority="678" stopIfTrue="1">
      <formula>$V25&lt;=0</formula>
    </cfRule>
  </conditionalFormatting>
  <conditionalFormatting sqref="AB24">
    <cfRule type="expression" dxfId="673" priority="672" stopIfTrue="1">
      <formula>OR($V24&lt;=0,$AC24&lt;=0)</formula>
    </cfRule>
  </conditionalFormatting>
  <conditionalFormatting sqref="V24:X24">
    <cfRule type="expression" dxfId="672" priority="673" stopIfTrue="1">
      <formula>$W24&lt;=0</formula>
    </cfRule>
  </conditionalFormatting>
  <conditionalFormatting sqref="T24">
    <cfRule type="expression" dxfId="671" priority="674" stopIfTrue="1">
      <formula>S24&lt;=0</formula>
    </cfRule>
  </conditionalFormatting>
  <conditionalFormatting sqref="S24">
    <cfRule type="expression" dxfId="670" priority="675" stopIfTrue="1">
      <formula>$V24&lt;=0</formula>
    </cfRule>
  </conditionalFormatting>
  <conditionalFormatting sqref="R24">
    <cfRule type="expression" dxfId="669" priority="676" stopIfTrue="1">
      <formula>R24&lt;=0</formula>
    </cfRule>
  </conditionalFormatting>
  <conditionalFormatting sqref="AA27">
    <cfRule type="expression" dxfId="668" priority="671" stopIfTrue="1">
      <formula>$AB27=0</formula>
    </cfRule>
  </conditionalFormatting>
  <conditionalFormatting sqref="T27">
    <cfRule type="expression" dxfId="667" priority="667" stopIfTrue="1">
      <formula>S27&lt;=0</formula>
    </cfRule>
  </conditionalFormatting>
  <conditionalFormatting sqref="R27">
    <cfRule type="expression" dxfId="666" priority="669" stopIfTrue="1">
      <formula>R27&lt;=0</formula>
    </cfRule>
  </conditionalFormatting>
  <conditionalFormatting sqref="V27:X27">
    <cfRule type="expression" dxfId="665" priority="670" stopIfTrue="1">
      <formula>$W27&lt;=0</formula>
    </cfRule>
  </conditionalFormatting>
  <conditionalFormatting sqref="AB27">
    <cfRule type="expression" dxfId="664" priority="666" stopIfTrue="1">
      <formula>OR($V27&lt;=0,$AC27&lt;=0)</formula>
    </cfRule>
  </conditionalFormatting>
  <conditionalFormatting sqref="S27">
    <cfRule type="expression" dxfId="663" priority="668" stopIfTrue="1">
      <formula>$V27&lt;=0</formula>
    </cfRule>
  </conditionalFormatting>
  <conditionalFormatting sqref="AA30:AA32">
    <cfRule type="expression" dxfId="662" priority="665" stopIfTrue="1">
      <formula>$AB30=0</formula>
    </cfRule>
  </conditionalFormatting>
  <conditionalFormatting sqref="AB32">
    <cfRule type="expression" dxfId="661" priority="660" stopIfTrue="1">
      <formula>OR($V32&lt;=0,$AC32&lt;=0)</formula>
    </cfRule>
  </conditionalFormatting>
  <conditionalFormatting sqref="V32:X32">
    <cfRule type="expression" dxfId="660" priority="661" stopIfTrue="1">
      <formula>$W32&lt;=0</formula>
    </cfRule>
  </conditionalFormatting>
  <conditionalFormatting sqref="T32">
    <cfRule type="expression" dxfId="659" priority="662" stopIfTrue="1">
      <formula>S32&lt;=0</formula>
    </cfRule>
  </conditionalFormatting>
  <conditionalFormatting sqref="S32">
    <cfRule type="expression" dxfId="658" priority="663" stopIfTrue="1">
      <formula>$V32&lt;=0</formula>
    </cfRule>
  </conditionalFormatting>
  <conditionalFormatting sqref="R32">
    <cfRule type="expression" dxfId="657" priority="664" stopIfTrue="1">
      <formula>R32&lt;=0</formula>
    </cfRule>
  </conditionalFormatting>
  <conditionalFormatting sqref="AB31">
    <cfRule type="expression" dxfId="656" priority="655" stopIfTrue="1">
      <formula>OR($V31&lt;=0,$AC31&lt;=0)</formula>
    </cfRule>
  </conditionalFormatting>
  <conditionalFormatting sqref="V31:X31">
    <cfRule type="expression" dxfId="655" priority="656" stopIfTrue="1">
      <formula>$W31&lt;=0</formula>
    </cfRule>
  </conditionalFormatting>
  <conditionalFormatting sqref="T31">
    <cfRule type="expression" dxfId="654" priority="657" stopIfTrue="1">
      <formula>S31&lt;=0</formula>
    </cfRule>
  </conditionalFormatting>
  <conditionalFormatting sqref="S31">
    <cfRule type="expression" dxfId="653" priority="658" stopIfTrue="1">
      <formula>$V31&lt;=0</formula>
    </cfRule>
  </conditionalFormatting>
  <conditionalFormatting sqref="R31">
    <cfRule type="expression" dxfId="652" priority="659" stopIfTrue="1">
      <formula>R31&lt;=0</formula>
    </cfRule>
  </conditionalFormatting>
  <conditionalFormatting sqref="AB30">
    <cfRule type="expression" dxfId="651" priority="650" stopIfTrue="1">
      <formula>OR($V30&lt;=0,$AC30&lt;=0)</formula>
    </cfRule>
  </conditionalFormatting>
  <conditionalFormatting sqref="V30:X30">
    <cfRule type="expression" dxfId="650" priority="651" stopIfTrue="1">
      <formula>$W30&lt;=0</formula>
    </cfRule>
  </conditionalFormatting>
  <conditionalFormatting sqref="T30">
    <cfRule type="expression" dxfId="649" priority="652" stopIfTrue="1">
      <formula>S30&lt;=0</formula>
    </cfRule>
  </conditionalFormatting>
  <conditionalFormatting sqref="S30">
    <cfRule type="expression" dxfId="648" priority="653" stopIfTrue="1">
      <formula>$V30&lt;=0</formula>
    </cfRule>
  </conditionalFormatting>
  <conditionalFormatting sqref="R30">
    <cfRule type="expression" dxfId="647" priority="654" stopIfTrue="1">
      <formula>R30&lt;=0</formula>
    </cfRule>
  </conditionalFormatting>
  <conditionalFormatting sqref="AA33:AA35">
    <cfRule type="expression" dxfId="646" priority="649" stopIfTrue="1">
      <formula>$AB33=0</formula>
    </cfRule>
  </conditionalFormatting>
  <conditionalFormatting sqref="AB33">
    <cfRule type="expression" dxfId="645" priority="646" stopIfTrue="1">
      <formula>OR($V33&lt;=0,$AC33&lt;=0)</formula>
    </cfRule>
  </conditionalFormatting>
  <conditionalFormatting sqref="V33:X33">
    <cfRule type="expression" dxfId="644" priority="647" stopIfTrue="1">
      <formula>$W33&lt;=0</formula>
    </cfRule>
  </conditionalFormatting>
  <conditionalFormatting sqref="T33">
    <cfRule type="expression" dxfId="643" priority="648" stopIfTrue="1">
      <formula>S33&lt;=0</formula>
    </cfRule>
  </conditionalFormatting>
  <conditionalFormatting sqref="R33">
    <cfRule type="expression" dxfId="642" priority="644" stopIfTrue="1">
      <formula>R33&lt;=0</formula>
    </cfRule>
  </conditionalFormatting>
  <conditionalFormatting sqref="S33">
    <cfRule type="expression" dxfId="641" priority="645" stopIfTrue="1">
      <formula>$V33&lt;=0</formula>
    </cfRule>
  </conditionalFormatting>
  <conditionalFormatting sqref="T34">
    <cfRule type="expression" dxfId="640" priority="640" stopIfTrue="1">
      <formula>S34&lt;=0</formula>
    </cfRule>
  </conditionalFormatting>
  <conditionalFormatting sqref="R34">
    <cfRule type="expression" dxfId="639" priority="642" stopIfTrue="1">
      <formula>R34&lt;=0</formula>
    </cfRule>
  </conditionalFormatting>
  <conditionalFormatting sqref="V34:X34">
    <cfRule type="expression" dxfId="638" priority="643" stopIfTrue="1">
      <formula>$W34&lt;=0</formula>
    </cfRule>
  </conditionalFormatting>
  <conditionalFormatting sqref="AB34">
    <cfRule type="expression" dxfId="637" priority="639" stopIfTrue="1">
      <formula>OR($V34&lt;=0,$AC34&lt;=0)</formula>
    </cfRule>
  </conditionalFormatting>
  <conditionalFormatting sqref="S34">
    <cfRule type="expression" dxfId="636" priority="641" stopIfTrue="1">
      <formula>$V34&lt;=0</formula>
    </cfRule>
  </conditionalFormatting>
  <conditionalFormatting sqref="AB35">
    <cfRule type="expression" dxfId="635" priority="634" stopIfTrue="1">
      <formula>OR($V35&lt;=0,$AC35&lt;=0)</formula>
    </cfRule>
  </conditionalFormatting>
  <conditionalFormatting sqref="V35:X35">
    <cfRule type="expression" dxfId="634" priority="635" stopIfTrue="1">
      <formula>$W35&lt;=0</formula>
    </cfRule>
  </conditionalFormatting>
  <conditionalFormatting sqref="T35">
    <cfRule type="expression" dxfId="633" priority="636" stopIfTrue="1">
      <formula>S35&lt;=0</formula>
    </cfRule>
  </conditionalFormatting>
  <conditionalFormatting sqref="S35">
    <cfRule type="expression" dxfId="632" priority="637" stopIfTrue="1">
      <formula>$V35&lt;=0</formula>
    </cfRule>
  </conditionalFormatting>
  <conditionalFormatting sqref="R35">
    <cfRule type="expression" dxfId="631" priority="638" stopIfTrue="1">
      <formula>R35&lt;=0</formula>
    </cfRule>
  </conditionalFormatting>
  <conditionalFormatting sqref="AA39:AA41">
    <cfRule type="expression" dxfId="630" priority="633" stopIfTrue="1">
      <formula>$AB39=0</formula>
    </cfRule>
  </conditionalFormatting>
  <conditionalFormatting sqref="AB41">
    <cfRule type="expression" dxfId="629" priority="630" stopIfTrue="1">
      <formula>OR($V41&lt;=0,$AC41&lt;=0)</formula>
    </cfRule>
  </conditionalFormatting>
  <conditionalFormatting sqref="V41:X41">
    <cfRule type="expression" dxfId="628" priority="631" stopIfTrue="1">
      <formula>$W41&lt;=0</formula>
    </cfRule>
  </conditionalFormatting>
  <conditionalFormatting sqref="T41">
    <cfRule type="expression" dxfId="627" priority="632" stopIfTrue="1">
      <formula>S41&lt;=0</formula>
    </cfRule>
  </conditionalFormatting>
  <conditionalFormatting sqref="R41">
    <cfRule type="expression" dxfId="626" priority="628" stopIfTrue="1">
      <formula>R41&lt;=0</formula>
    </cfRule>
  </conditionalFormatting>
  <conditionalFormatting sqref="S41">
    <cfRule type="expression" dxfId="625" priority="629" stopIfTrue="1">
      <formula>$V41&lt;=0</formula>
    </cfRule>
  </conditionalFormatting>
  <conditionalFormatting sqref="AB40">
    <cfRule type="expression" dxfId="624" priority="623" stopIfTrue="1">
      <formula>OR($V40&lt;=0,$AC40&lt;=0)</formula>
    </cfRule>
  </conditionalFormatting>
  <conditionalFormatting sqref="V40:X40">
    <cfRule type="expression" dxfId="623" priority="624" stopIfTrue="1">
      <formula>$W40&lt;=0</formula>
    </cfRule>
  </conditionalFormatting>
  <conditionalFormatting sqref="T40">
    <cfRule type="expression" dxfId="622" priority="625" stopIfTrue="1">
      <formula>S40&lt;=0</formula>
    </cfRule>
  </conditionalFormatting>
  <conditionalFormatting sqref="S40">
    <cfRule type="expression" dxfId="621" priority="626" stopIfTrue="1">
      <formula>$V40&lt;=0</formula>
    </cfRule>
  </conditionalFormatting>
  <conditionalFormatting sqref="R40">
    <cfRule type="expression" dxfId="620" priority="627" stopIfTrue="1">
      <formula>R40&lt;=0</formula>
    </cfRule>
  </conditionalFormatting>
  <conditionalFormatting sqref="AB39">
    <cfRule type="expression" dxfId="619" priority="618" stopIfTrue="1">
      <formula>OR($V39&lt;=0,$AC39&lt;=0)</formula>
    </cfRule>
  </conditionalFormatting>
  <conditionalFormatting sqref="V39:X39">
    <cfRule type="expression" dxfId="618" priority="619" stopIfTrue="1">
      <formula>$W39&lt;=0</formula>
    </cfRule>
  </conditionalFormatting>
  <conditionalFormatting sqref="T39">
    <cfRule type="expression" dxfId="617" priority="620" stopIfTrue="1">
      <formula>S39&lt;=0</formula>
    </cfRule>
  </conditionalFormatting>
  <conditionalFormatting sqref="S39">
    <cfRule type="expression" dxfId="616" priority="621" stopIfTrue="1">
      <formula>$V39&lt;=0</formula>
    </cfRule>
  </conditionalFormatting>
  <conditionalFormatting sqref="R39">
    <cfRule type="expression" dxfId="615" priority="622" stopIfTrue="1">
      <formula>R39&lt;=0</formula>
    </cfRule>
  </conditionalFormatting>
  <conditionalFormatting sqref="AA42:AA43">
    <cfRule type="expression" dxfId="614" priority="617" stopIfTrue="1">
      <formula>$AB42=0</formula>
    </cfRule>
  </conditionalFormatting>
  <conditionalFormatting sqref="T42">
    <cfRule type="expression" dxfId="613" priority="613" stopIfTrue="1">
      <formula>S42&lt;=0</formula>
    </cfRule>
  </conditionalFormatting>
  <conditionalFormatting sqref="R42">
    <cfRule type="expression" dxfId="612" priority="615" stopIfTrue="1">
      <formula>R42&lt;=0</formula>
    </cfRule>
  </conditionalFormatting>
  <conditionalFormatting sqref="V42:X42">
    <cfRule type="expression" dxfId="611" priority="616" stopIfTrue="1">
      <formula>$W42&lt;=0</formula>
    </cfRule>
  </conditionalFormatting>
  <conditionalFormatting sqref="AB42">
    <cfRule type="expression" dxfId="610" priority="612" stopIfTrue="1">
      <formula>OR($V42&lt;=0,$AC42&lt;=0)</formula>
    </cfRule>
  </conditionalFormatting>
  <conditionalFormatting sqref="S42">
    <cfRule type="expression" dxfId="609" priority="614" stopIfTrue="1">
      <formula>$V42&lt;=0</formula>
    </cfRule>
  </conditionalFormatting>
  <conditionalFormatting sqref="AB43">
    <cfRule type="expression" dxfId="608" priority="607" stopIfTrue="1">
      <formula>OR($V43&lt;=0,$AC43&lt;=0)</formula>
    </cfRule>
  </conditionalFormatting>
  <conditionalFormatting sqref="V43:X43">
    <cfRule type="expression" dxfId="607" priority="608" stopIfTrue="1">
      <formula>$W43&lt;=0</formula>
    </cfRule>
  </conditionalFormatting>
  <conditionalFormatting sqref="T43">
    <cfRule type="expression" dxfId="606" priority="609" stopIfTrue="1">
      <formula>S43&lt;=0</formula>
    </cfRule>
  </conditionalFormatting>
  <conditionalFormatting sqref="S43">
    <cfRule type="expression" dxfId="605" priority="610" stopIfTrue="1">
      <formula>$V43&lt;=0</formula>
    </cfRule>
  </conditionalFormatting>
  <conditionalFormatting sqref="R43">
    <cfRule type="expression" dxfId="604" priority="611" stopIfTrue="1">
      <formula>R43&lt;=0</formula>
    </cfRule>
  </conditionalFormatting>
  <conditionalFormatting sqref="AA45:AA46">
    <cfRule type="expression" dxfId="603" priority="606" stopIfTrue="1">
      <formula>$AB45=0</formula>
    </cfRule>
  </conditionalFormatting>
  <conditionalFormatting sqref="AB46">
    <cfRule type="expression" dxfId="602" priority="601" stopIfTrue="1">
      <formula>OR($V46&lt;=0,$AC46&lt;=0)</formula>
    </cfRule>
  </conditionalFormatting>
  <conditionalFormatting sqref="V46:X46">
    <cfRule type="expression" dxfId="601" priority="602" stopIfTrue="1">
      <formula>$W46&lt;=0</formula>
    </cfRule>
  </conditionalFormatting>
  <conditionalFormatting sqref="T46">
    <cfRule type="expression" dxfId="600" priority="603" stopIfTrue="1">
      <formula>S46&lt;=0</formula>
    </cfRule>
  </conditionalFormatting>
  <conditionalFormatting sqref="S46">
    <cfRule type="expression" dxfId="599" priority="604" stopIfTrue="1">
      <formula>$V46&lt;=0</formula>
    </cfRule>
  </conditionalFormatting>
  <conditionalFormatting sqref="R46">
    <cfRule type="expression" dxfId="598" priority="605" stopIfTrue="1">
      <formula>R46&lt;=0</formula>
    </cfRule>
  </conditionalFormatting>
  <conditionalFormatting sqref="AB45">
    <cfRule type="expression" dxfId="597" priority="596" stopIfTrue="1">
      <formula>OR($V45&lt;=0,$AC45&lt;=0)</formula>
    </cfRule>
  </conditionalFormatting>
  <conditionalFormatting sqref="V45:X45">
    <cfRule type="expression" dxfId="596" priority="597" stopIfTrue="1">
      <formula>$W45&lt;=0</formula>
    </cfRule>
  </conditionalFormatting>
  <conditionalFormatting sqref="T45">
    <cfRule type="expression" dxfId="595" priority="598" stopIfTrue="1">
      <formula>S45&lt;=0</formula>
    </cfRule>
  </conditionalFormatting>
  <conditionalFormatting sqref="S45">
    <cfRule type="expression" dxfId="594" priority="599" stopIfTrue="1">
      <formula>$V45&lt;=0</formula>
    </cfRule>
  </conditionalFormatting>
  <conditionalFormatting sqref="R45">
    <cfRule type="expression" dxfId="593" priority="600" stopIfTrue="1">
      <formula>R45&lt;=0</formula>
    </cfRule>
  </conditionalFormatting>
  <conditionalFormatting sqref="AA22">
    <cfRule type="expression" dxfId="592" priority="595" stopIfTrue="1">
      <formula>$Y22=0</formula>
    </cfRule>
  </conditionalFormatting>
  <conditionalFormatting sqref="T22">
    <cfRule type="expression" dxfId="591" priority="591" stopIfTrue="1">
      <formula>S22&lt;=0</formula>
    </cfRule>
  </conditionalFormatting>
  <conditionalFormatting sqref="R22">
    <cfRule type="expression" dxfId="590" priority="593" stopIfTrue="1">
      <formula>R22&lt;=0</formula>
    </cfRule>
  </conditionalFormatting>
  <conditionalFormatting sqref="V22:X22">
    <cfRule type="expression" dxfId="589" priority="594" stopIfTrue="1">
      <formula>$T22&lt;=0</formula>
    </cfRule>
  </conditionalFormatting>
  <conditionalFormatting sqref="AB22">
    <cfRule type="expression" dxfId="588" priority="590" stopIfTrue="1">
      <formula>OR($S22&lt;=0,$Z22&lt;=0)</formula>
    </cfRule>
  </conditionalFormatting>
  <conditionalFormatting sqref="S22">
    <cfRule type="expression" dxfId="587" priority="592" stopIfTrue="1">
      <formula>$S22&lt;=0</formula>
    </cfRule>
  </conditionalFormatting>
  <conditionalFormatting sqref="AA26">
    <cfRule type="expression" dxfId="586" priority="589" stopIfTrue="1">
      <formula>$Y26=0</formula>
    </cfRule>
  </conditionalFormatting>
  <conditionalFormatting sqref="AB26">
    <cfRule type="expression" dxfId="585" priority="584" stopIfTrue="1">
      <formula>OR($S26&lt;=0,$Z26&lt;=0)</formula>
    </cfRule>
  </conditionalFormatting>
  <conditionalFormatting sqref="V26:X26">
    <cfRule type="expression" dxfId="584" priority="585" stopIfTrue="1">
      <formula>$T26&lt;=0</formula>
    </cfRule>
  </conditionalFormatting>
  <conditionalFormatting sqref="T26">
    <cfRule type="expression" dxfId="583" priority="586" stopIfTrue="1">
      <formula>S26&lt;=0</formula>
    </cfRule>
  </conditionalFormatting>
  <conditionalFormatting sqref="S26">
    <cfRule type="expression" dxfId="582" priority="587" stopIfTrue="1">
      <formula>$S26&lt;=0</formula>
    </cfRule>
  </conditionalFormatting>
  <conditionalFormatting sqref="R26">
    <cfRule type="expression" dxfId="581" priority="588" stopIfTrue="1">
      <formula>R26&lt;=0</formula>
    </cfRule>
  </conditionalFormatting>
  <conditionalFormatting sqref="AA28:AA29">
    <cfRule type="expression" dxfId="580" priority="583" stopIfTrue="1">
      <formula>$Y28=0</formula>
    </cfRule>
  </conditionalFormatting>
  <conditionalFormatting sqref="AB29">
    <cfRule type="expression" dxfId="579" priority="578" stopIfTrue="1">
      <formula>OR($S29&lt;=0,$Z29&lt;=0)</formula>
    </cfRule>
  </conditionalFormatting>
  <conditionalFormatting sqref="V29:X29">
    <cfRule type="expression" dxfId="578" priority="579" stopIfTrue="1">
      <formula>$T29&lt;=0</formula>
    </cfRule>
  </conditionalFormatting>
  <conditionalFormatting sqref="T29">
    <cfRule type="expression" dxfId="577" priority="580" stopIfTrue="1">
      <formula>S29&lt;=0</formula>
    </cfRule>
  </conditionalFormatting>
  <conditionalFormatting sqref="S29">
    <cfRule type="expression" dxfId="576" priority="581" stopIfTrue="1">
      <formula>$S29&lt;=0</formula>
    </cfRule>
  </conditionalFormatting>
  <conditionalFormatting sqref="R29">
    <cfRule type="expression" dxfId="575" priority="582" stopIfTrue="1">
      <formula>R29&lt;=0</formula>
    </cfRule>
  </conditionalFormatting>
  <conditionalFormatting sqref="AB28">
    <cfRule type="expression" dxfId="574" priority="573" stopIfTrue="1">
      <formula>OR($S28&lt;=0,$Z28&lt;=0)</formula>
    </cfRule>
  </conditionalFormatting>
  <conditionalFormatting sqref="V28:X28">
    <cfRule type="expression" dxfId="573" priority="574" stopIfTrue="1">
      <formula>$T28&lt;=0</formula>
    </cfRule>
  </conditionalFormatting>
  <conditionalFormatting sqref="T28">
    <cfRule type="expression" dxfId="572" priority="575" stopIfTrue="1">
      <formula>S28&lt;=0</formula>
    </cfRule>
  </conditionalFormatting>
  <conditionalFormatting sqref="S28">
    <cfRule type="expression" dxfId="571" priority="576" stopIfTrue="1">
      <formula>$S28&lt;=0</formula>
    </cfRule>
  </conditionalFormatting>
  <conditionalFormatting sqref="R28">
    <cfRule type="expression" dxfId="570" priority="577" stopIfTrue="1">
      <formula>R28&lt;=0</formula>
    </cfRule>
  </conditionalFormatting>
  <conditionalFormatting sqref="AA36:AA38">
    <cfRule type="expression" dxfId="569" priority="572" stopIfTrue="1">
      <formula>$Y36=0</formula>
    </cfRule>
  </conditionalFormatting>
  <conditionalFormatting sqref="AB37">
    <cfRule type="expression" dxfId="568" priority="569" stopIfTrue="1">
      <formula>OR($S37&lt;=0,$Z37&lt;=0)</formula>
    </cfRule>
  </conditionalFormatting>
  <conditionalFormatting sqref="V37:X37">
    <cfRule type="expression" dxfId="567" priority="570" stopIfTrue="1">
      <formula>$T37&lt;=0</formula>
    </cfRule>
  </conditionalFormatting>
  <conditionalFormatting sqref="T37">
    <cfRule type="expression" dxfId="566" priority="571" stopIfTrue="1">
      <formula>S37&lt;=0</formula>
    </cfRule>
  </conditionalFormatting>
  <conditionalFormatting sqref="R37">
    <cfRule type="expression" dxfId="565" priority="567" stopIfTrue="1">
      <formula>R37&lt;=0</formula>
    </cfRule>
  </conditionalFormatting>
  <conditionalFormatting sqref="T36">
    <cfRule type="expression" dxfId="564" priority="564" stopIfTrue="1">
      <formula>S36&lt;=0</formula>
    </cfRule>
  </conditionalFormatting>
  <conditionalFormatting sqref="R36">
    <cfRule type="expression" dxfId="563" priority="566" stopIfTrue="1">
      <formula>R36&lt;=0</formula>
    </cfRule>
  </conditionalFormatting>
  <conditionalFormatting sqref="S37">
    <cfRule type="expression" dxfId="562" priority="568" stopIfTrue="1">
      <formula>$S37&lt;=0</formula>
    </cfRule>
  </conditionalFormatting>
  <conditionalFormatting sqref="AB36">
    <cfRule type="expression" dxfId="561" priority="562" stopIfTrue="1">
      <formula>OR($S36&lt;=0,$Z36&lt;=0)</formula>
    </cfRule>
  </conditionalFormatting>
  <conditionalFormatting sqref="V36:X36">
    <cfRule type="expression" dxfId="560" priority="563" stopIfTrue="1">
      <formula>$T36&lt;=0</formula>
    </cfRule>
  </conditionalFormatting>
  <conditionalFormatting sqref="S36">
    <cfRule type="expression" dxfId="559" priority="565" stopIfTrue="1">
      <formula>$S36&lt;=0</formula>
    </cfRule>
  </conditionalFormatting>
  <conditionalFormatting sqref="T38">
    <cfRule type="expression" dxfId="558" priority="558" stopIfTrue="1">
      <formula>S38&lt;=0</formula>
    </cfRule>
  </conditionalFormatting>
  <conditionalFormatting sqref="R38">
    <cfRule type="expression" dxfId="557" priority="560" stopIfTrue="1">
      <formula>R38&lt;=0</formula>
    </cfRule>
  </conditionalFormatting>
  <conditionalFormatting sqref="V38:X38">
    <cfRule type="expression" dxfId="556" priority="561" stopIfTrue="1">
      <formula>$T38&lt;=0</formula>
    </cfRule>
  </conditionalFormatting>
  <conditionalFormatting sqref="AB38">
    <cfRule type="expression" dxfId="555" priority="557" stopIfTrue="1">
      <formula>OR($S38&lt;=0,$Z38&lt;=0)</formula>
    </cfRule>
  </conditionalFormatting>
  <conditionalFormatting sqref="S38">
    <cfRule type="expression" dxfId="554" priority="559" stopIfTrue="1">
      <formula>$S38&lt;=0</formula>
    </cfRule>
  </conditionalFormatting>
  <conditionalFormatting sqref="AA44">
    <cfRule type="expression" dxfId="553" priority="556" stopIfTrue="1">
      <formula>$Y44=0</formula>
    </cfRule>
  </conditionalFormatting>
  <conditionalFormatting sqref="AB44">
    <cfRule type="expression" dxfId="552" priority="551" stopIfTrue="1">
      <formula>OR($S44&lt;=0,$Z44&lt;=0)</formula>
    </cfRule>
  </conditionalFormatting>
  <conditionalFormatting sqref="V44:X44">
    <cfRule type="expression" dxfId="551" priority="552" stopIfTrue="1">
      <formula>$T44&lt;=0</formula>
    </cfRule>
  </conditionalFormatting>
  <conditionalFormatting sqref="T44">
    <cfRule type="expression" dxfId="550" priority="553" stopIfTrue="1">
      <formula>S44&lt;=0</formula>
    </cfRule>
  </conditionalFormatting>
  <conditionalFormatting sqref="S44">
    <cfRule type="expression" dxfId="549" priority="554" stopIfTrue="1">
      <formula>$S44&lt;=0</formula>
    </cfRule>
  </conditionalFormatting>
  <conditionalFormatting sqref="R44">
    <cfRule type="expression" dxfId="548" priority="555" stopIfTrue="1">
      <formula>R44&lt;=0</formula>
    </cfRule>
  </conditionalFormatting>
  <conditionalFormatting sqref="AA47">
    <cfRule type="expression" dxfId="547" priority="550" stopIfTrue="1">
      <formula>$Y47=0</formula>
    </cfRule>
  </conditionalFormatting>
  <conditionalFormatting sqref="AB47">
    <cfRule type="expression" dxfId="546" priority="545" stopIfTrue="1">
      <formula>OR($S47&lt;=0,$Z47&lt;=0)</formula>
    </cfRule>
  </conditionalFormatting>
  <conditionalFormatting sqref="V47:X47">
    <cfRule type="expression" dxfId="545" priority="546" stopIfTrue="1">
      <formula>$T47&lt;=0</formula>
    </cfRule>
  </conditionalFormatting>
  <conditionalFormatting sqref="T47">
    <cfRule type="expression" dxfId="544" priority="547" stopIfTrue="1">
      <formula>S47&lt;=0</formula>
    </cfRule>
  </conditionalFormatting>
  <conditionalFormatting sqref="S47">
    <cfRule type="expression" dxfId="543" priority="548" stopIfTrue="1">
      <formula>$S47&lt;=0</formula>
    </cfRule>
  </conditionalFormatting>
  <conditionalFormatting sqref="R47">
    <cfRule type="expression" dxfId="542" priority="549" stopIfTrue="1">
      <formula>R47&lt;=0</formula>
    </cfRule>
  </conditionalFormatting>
  <conditionalFormatting sqref="AA48:AA58">
    <cfRule type="expression" dxfId="541" priority="544" stopIfTrue="1">
      <formula>$Y48=0</formula>
    </cfRule>
  </conditionalFormatting>
  <conditionalFormatting sqref="AB50">
    <cfRule type="expression" dxfId="540" priority="541" stopIfTrue="1">
      <formula>OR($S50&lt;=0,$Z50&lt;=0)</formula>
    </cfRule>
  </conditionalFormatting>
  <conditionalFormatting sqref="V50:X50">
    <cfRule type="expression" dxfId="539" priority="542" stopIfTrue="1">
      <formula>$T50&lt;=0</formula>
    </cfRule>
  </conditionalFormatting>
  <conditionalFormatting sqref="T50">
    <cfRule type="expression" dxfId="538" priority="543" stopIfTrue="1">
      <formula>S50&lt;=0</formula>
    </cfRule>
  </conditionalFormatting>
  <conditionalFormatting sqref="R50">
    <cfRule type="expression" dxfId="537" priority="539" stopIfTrue="1">
      <formula>R50&lt;=0</formula>
    </cfRule>
  </conditionalFormatting>
  <conditionalFormatting sqref="T49">
    <cfRule type="expression" dxfId="536" priority="536" stopIfTrue="1">
      <formula>S49&lt;=0</formula>
    </cfRule>
  </conditionalFormatting>
  <conditionalFormatting sqref="R49">
    <cfRule type="expression" dxfId="535" priority="538" stopIfTrue="1">
      <formula>R49&lt;=0</formula>
    </cfRule>
  </conditionalFormatting>
  <conditionalFormatting sqref="S50">
    <cfRule type="expression" dxfId="534" priority="540" stopIfTrue="1">
      <formula>$S50&lt;=0</formula>
    </cfRule>
  </conditionalFormatting>
  <conditionalFormatting sqref="AB49">
    <cfRule type="expression" dxfId="533" priority="534" stopIfTrue="1">
      <formula>OR($S49&lt;=0,$Z49&lt;=0)</formula>
    </cfRule>
  </conditionalFormatting>
  <conditionalFormatting sqref="V49:X49">
    <cfRule type="expression" dxfId="532" priority="535" stopIfTrue="1">
      <formula>$T49&lt;=0</formula>
    </cfRule>
  </conditionalFormatting>
  <conditionalFormatting sqref="S49">
    <cfRule type="expression" dxfId="531" priority="537" stopIfTrue="1">
      <formula>$S49&lt;=0</formula>
    </cfRule>
  </conditionalFormatting>
  <conditionalFormatting sqref="AB48">
    <cfRule type="expression" dxfId="530" priority="529" stopIfTrue="1">
      <formula>OR($S48&lt;=0,$Z48&lt;=0)</formula>
    </cfRule>
  </conditionalFormatting>
  <conditionalFormatting sqref="V48:X48">
    <cfRule type="expression" dxfId="529" priority="530" stopIfTrue="1">
      <formula>$T48&lt;=0</formula>
    </cfRule>
  </conditionalFormatting>
  <conditionalFormatting sqref="T48">
    <cfRule type="expression" dxfId="528" priority="531" stopIfTrue="1">
      <formula>S48&lt;=0</formula>
    </cfRule>
  </conditionalFormatting>
  <conditionalFormatting sqref="S48">
    <cfRule type="expression" dxfId="527" priority="532" stopIfTrue="1">
      <formula>$S48&lt;=0</formula>
    </cfRule>
  </conditionalFormatting>
  <conditionalFormatting sqref="R48">
    <cfRule type="expression" dxfId="526" priority="533" stopIfTrue="1">
      <formula>R48&lt;=0</formula>
    </cfRule>
  </conditionalFormatting>
  <conditionalFormatting sqref="AB56">
    <cfRule type="expression" dxfId="525" priority="526" stopIfTrue="1">
      <formula>OR($S56&lt;=0,$Z56&lt;=0)</formula>
    </cfRule>
  </conditionalFormatting>
  <conditionalFormatting sqref="V56:X56">
    <cfRule type="expression" dxfId="524" priority="527" stopIfTrue="1">
      <formula>$T56&lt;=0</formula>
    </cfRule>
  </conditionalFormatting>
  <conditionalFormatting sqref="T56">
    <cfRule type="expression" dxfId="523" priority="528" stopIfTrue="1">
      <formula>S56&lt;=0</formula>
    </cfRule>
  </conditionalFormatting>
  <conditionalFormatting sqref="T51">
    <cfRule type="expression" dxfId="522" priority="521" stopIfTrue="1">
      <formula>S51&lt;=0</formula>
    </cfRule>
  </conditionalFormatting>
  <conditionalFormatting sqref="R51 R56">
    <cfRule type="expression" dxfId="521" priority="523" stopIfTrue="1">
      <formula>R51&lt;=0</formula>
    </cfRule>
  </conditionalFormatting>
  <conditionalFormatting sqref="T55">
    <cfRule type="expression" dxfId="520" priority="517" stopIfTrue="1">
      <formula>S55&lt;=0</formula>
    </cfRule>
  </conditionalFormatting>
  <conditionalFormatting sqref="R55">
    <cfRule type="expression" dxfId="519" priority="519" stopIfTrue="1">
      <formula>R55&lt;=0</formula>
    </cfRule>
  </conditionalFormatting>
  <conditionalFormatting sqref="V51:X51">
    <cfRule type="expression" dxfId="518" priority="524" stopIfTrue="1">
      <formula>$T51&lt;=0</formula>
    </cfRule>
  </conditionalFormatting>
  <conditionalFormatting sqref="S56">
    <cfRule type="expression" dxfId="517" priority="525" stopIfTrue="1">
      <formula>$S56&lt;=0</formula>
    </cfRule>
  </conditionalFormatting>
  <conditionalFormatting sqref="AB51">
    <cfRule type="expression" dxfId="516" priority="520" stopIfTrue="1">
      <formula>OR($S51&lt;=0,$Z51&lt;=0)</formula>
    </cfRule>
  </conditionalFormatting>
  <conditionalFormatting sqref="S51">
    <cfRule type="expression" dxfId="515" priority="522" stopIfTrue="1">
      <formula>$S51&lt;=0</formula>
    </cfRule>
  </conditionalFormatting>
  <conditionalFormatting sqref="AB55">
    <cfRule type="expression" dxfId="514" priority="515" stopIfTrue="1">
      <formula>OR($S55&lt;=0,$Z55&lt;=0)</formula>
    </cfRule>
  </conditionalFormatting>
  <conditionalFormatting sqref="V55:X55">
    <cfRule type="expression" dxfId="513" priority="516" stopIfTrue="1">
      <formula>$T55&lt;=0</formula>
    </cfRule>
  </conditionalFormatting>
  <conditionalFormatting sqref="S55">
    <cfRule type="expression" dxfId="512" priority="518" stopIfTrue="1">
      <formula>$S55&lt;=0</formula>
    </cfRule>
  </conditionalFormatting>
  <conditionalFormatting sqref="AB54">
    <cfRule type="expression" dxfId="511" priority="510" stopIfTrue="1">
      <formula>OR($S54&lt;=0,$Z54&lt;=0)</formula>
    </cfRule>
  </conditionalFormatting>
  <conditionalFormatting sqref="V54:X54">
    <cfRule type="expression" dxfId="510" priority="511" stopIfTrue="1">
      <formula>$T54&lt;=0</formula>
    </cfRule>
  </conditionalFormatting>
  <conditionalFormatting sqref="T54">
    <cfRule type="expression" dxfId="509" priority="512" stopIfTrue="1">
      <formula>S54&lt;=0</formula>
    </cfRule>
  </conditionalFormatting>
  <conditionalFormatting sqref="S54">
    <cfRule type="expression" dxfId="508" priority="513" stopIfTrue="1">
      <formula>$S54&lt;=0</formula>
    </cfRule>
  </conditionalFormatting>
  <conditionalFormatting sqref="R54">
    <cfRule type="expression" dxfId="507" priority="514" stopIfTrue="1">
      <formula>R54&lt;=0</formula>
    </cfRule>
  </conditionalFormatting>
  <conditionalFormatting sqref="AB53">
    <cfRule type="expression" dxfId="506" priority="505" stopIfTrue="1">
      <formula>OR($S53&lt;=0,$Z53&lt;=0)</formula>
    </cfRule>
  </conditionalFormatting>
  <conditionalFormatting sqref="V53:X53">
    <cfRule type="expression" dxfId="505" priority="506" stopIfTrue="1">
      <formula>$T53&lt;=0</formula>
    </cfRule>
  </conditionalFormatting>
  <conditionalFormatting sqref="T53">
    <cfRule type="expression" dxfId="504" priority="507" stopIfTrue="1">
      <formula>S53&lt;=0</formula>
    </cfRule>
  </conditionalFormatting>
  <conditionalFormatting sqref="S53">
    <cfRule type="expression" dxfId="503" priority="508" stopIfTrue="1">
      <formula>$S53&lt;=0</formula>
    </cfRule>
  </conditionalFormatting>
  <conditionalFormatting sqref="R53">
    <cfRule type="expression" dxfId="502" priority="509" stopIfTrue="1">
      <formula>R53&lt;=0</formula>
    </cfRule>
  </conditionalFormatting>
  <conditionalFormatting sqref="AB52">
    <cfRule type="expression" dxfId="501" priority="500" stopIfTrue="1">
      <formula>OR($S52&lt;=0,$Z52&lt;=0)</formula>
    </cfRule>
  </conditionalFormatting>
  <conditionalFormatting sqref="V52:X52">
    <cfRule type="expression" dxfId="500" priority="501" stopIfTrue="1">
      <formula>$T52&lt;=0</formula>
    </cfRule>
  </conditionalFormatting>
  <conditionalFormatting sqref="T52">
    <cfRule type="expression" dxfId="499" priority="502" stopIfTrue="1">
      <formula>S52&lt;=0</formula>
    </cfRule>
  </conditionalFormatting>
  <conditionalFormatting sqref="S52">
    <cfRule type="expression" dxfId="498" priority="503" stopIfTrue="1">
      <formula>$S52&lt;=0</formula>
    </cfRule>
  </conditionalFormatting>
  <conditionalFormatting sqref="R52">
    <cfRule type="expression" dxfId="497" priority="504" stopIfTrue="1">
      <formula>R52&lt;=0</formula>
    </cfRule>
  </conditionalFormatting>
  <conditionalFormatting sqref="T57">
    <cfRule type="expression" dxfId="496" priority="496" stopIfTrue="1">
      <formula>S57&lt;=0</formula>
    </cfRule>
  </conditionalFormatting>
  <conditionalFormatting sqref="R57">
    <cfRule type="expression" dxfId="495" priority="498" stopIfTrue="1">
      <formula>R57&lt;=0</formula>
    </cfRule>
  </conditionalFormatting>
  <conditionalFormatting sqref="V57:X57">
    <cfRule type="expression" dxfId="494" priority="499" stopIfTrue="1">
      <formula>$T57&lt;=0</formula>
    </cfRule>
  </conditionalFormatting>
  <conditionalFormatting sqref="AB57">
    <cfRule type="expression" dxfId="493" priority="495" stopIfTrue="1">
      <formula>OR($S57&lt;=0,$Z57&lt;=0)</formula>
    </cfRule>
  </conditionalFormatting>
  <conditionalFormatting sqref="S57">
    <cfRule type="expression" dxfId="492" priority="497" stopIfTrue="1">
      <formula>$S57&lt;=0</formula>
    </cfRule>
  </conditionalFormatting>
  <conditionalFormatting sqref="AB58">
    <cfRule type="expression" dxfId="491" priority="490" stopIfTrue="1">
      <formula>OR($S58&lt;=0,$Z58&lt;=0)</formula>
    </cfRule>
  </conditionalFormatting>
  <conditionalFormatting sqref="V58:X58">
    <cfRule type="expression" dxfId="490" priority="491" stopIfTrue="1">
      <formula>$T58&lt;=0</formula>
    </cfRule>
  </conditionalFormatting>
  <conditionalFormatting sqref="T58">
    <cfRule type="expression" dxfId="489" priority="492" stopIfTrue="1">
      <formula>S58&lt;=0</formula>
    </cfRule>
  </conditionalFormatting>
  <conditionalFormatting sqref="S58">
    <cfRule type="expression" dxfId="488" priority="493" stopIfTrue="1">
      <formula>$S58&lt;=0</formula>
    </cfRule>
  </conditionalFormatting>
  <conditionalFormatting sqref="R58">
    <cfRule type="expression" dxfId="487" priority="494" stopIfTrue="1">
      <formula>R58&lt;=0</formula>
    </cfRule>
  </conditionalFormatting>
  <conditionalFormatting sqref="AA59:AA75">
    <cfRule type="expression" dxfId="486" priority="489" stopIfTrue="1">
      <formula>$Y59=0</formula>
    </cfRule>
  </conditionalFormatting>
  <conditionalFormatting sqref="AB67">
    <cfRule type="expression" dxfId="485" priority="486" stopIfTrue="1">
      <formula>OR($S67&lt;=0,$Z67&lt;=0)</formula>
    </cfRule>
  </conditionalFormatting>
  <conditionalFormatting sqref="V67:X67">
    <cfRule type="expression" dxfId="484" priority="487" stopIfTrue="1">
      <formula>$T67&lt;=0</formula>
    </cfRule>
  </conditionalFormatting>
  <conditionalFormatting sqref="T67">
    <cfRule type="expression" dxfId="483" priority="488" stopIfTrue="1">
      <formula>S67&lt;=0</formula>
    </cfRule>
  </conditionalFormatting>
  <conditionalFormatting sqref="T62">
    <cfRule type="expression" dxfId="482" priority="481" stopIfTrue="1">
      <formula>S62&lt;=0</formula>
    </cfRule>
  </conditionalFormatting>
  <conditionalFormatting sqref="R62 R67">
    <cfRule type="expression" dxfId="481" priority="483" stopIfTrue="1">
      <formula>R62&lt;=0</formula>
    </cfRule>
  </conditionalFormatting>
  <conditionalFormatting sqref="T66">
    <cfRule type="expression" dxfId="480" priority="477" stopIfTrue="1">
      <formula>S66&lt;=0</formula>
    </cfRule>
  </conditionalFormatting>
  <conditionalFormatting sqref="R66">
    <cfRule type="expression" dxfId="479" priority="479" stopIfTrue="1">
      <formula>R66&lt;=0</formula>
    </cfRule>
  </conditionalFormatting>
  <conditionalFormatting sqref="V62:X62">
    <cfRule type="expression" dxfId="478" priority="484" stopIfTrue="1">
      <formula>$T62&lt;=0</formula>
    </cfRule>
  </conditionalFormatting>
  <conditionalFormatting sqref="S67">
    <cfRule type="expression" dxfId="477" priority="485" stopIfTrue="1">
      <formula>$S67&lt;=0</formula>
    </cfRule>
  </conditionalFormatting>
  <conditionalFormatting sqref="AB62">
    <cfRule type="expression" dxfId="476" priority="480" stopIfTrue="1">
      <formula>OR($S62&lt;=0,$Z62&lt;=0)</formula>
    </cfRule>
  </conditionalFormatting>
  <conditionalFormatting sqref="S62">
    <cfRule type="expression" dxfId="475" priority="482" stopIfTrue="1">
      <formula>$S62&lt;=0</formula>
    </cfRule>
  </conditionalFormatting>
  <conditionalFormatting sqref="AB66">
    <cfRule type="expression" dxfId="474" priority="475" stopIfTrue="1">
      <formula>OR($S66&lt;=0,$Z66&lt;=0)</formula>
    </cfRule>
  </conditionalFormatting>
  <conditionalFormatting sqref="V66:X66">
    <cfRule type="expression" dxfId="473" priority="476" stopIfTrue="1">
      <formula>$T66&lt;=0</formula>
    </cfRule>
  </conditionalFormatting>
  <conditionalFormatting sqref="S66">
    <cfRule type="expression" dxfId="472" priority="478" stopIfTrue="1">
      <formula>$S66&lt;=0</formula>
    </cfRule>
  </conditionalFormatting>
  <conditionalFormatting sqref="AB65">
    <cfRule type="expression" dxfId="471" priority="470" stopIfTrue="1">
      <formula>OR($S65&lt;=0,$Z65&lt;=0)</formula>
    </cfRule>
  </conditionalFormatting>
  <conditionalFormatting sqref="V65:X65">
    <cfRule type="expression" dxfId="470" priority="471" stopIfTrue="1">
      <formula>$T65&lt;=0</formula>
    </cfRule>
  </conditionalFormatting>
  <conditionalFormatting sqref="T65">
    <cfRule type="expression" dxfId="469" priority="472" stopIfTrue="1">
      <formula>S65&lt;=0</formula>
    </cfRule>
  </conditionalFormatting>
  <conditionalFormatting sqref="S65">
    <cfRule type="expression" dxfId="468" priority="473" stopIfTrue="1">
      <formula>$S65&lt;=0</formula>
    </cfRule>
  </conditionalFormatting>
  <conditionalFormatting sqref="R65">
    <cfRule type="expression" dxfId="467" priority="474" stopIfTrue="1">
      <formula>R65&lt;=0</formula>
    </cfRule>
  </conditionalFormatting>
  <conditionalFormatting sqref="AB64">
    <cfRule type="expression" dxfId="466" priority="465" stopIfTrue="1">
      <formula>OR($S64&lt;=0,$Z64&lt;=0)</formula>
    </cfRule>
  </conditionalFormatting>
  <conditionalFormatting sqref="V64:X64">
    <cfRule type="expression" dxfId="465" priority="466" stopIfTrue="1">
      <formula>$T64&lt;=0</formula>
    </cfRule>
  </conditionalFormatting>
  <conditionalFormatting sqref="T64">
    <cfRule type="expression" dxfId="464" priority="467" stopIfTrue="1">
      <formula>S64&lt;=0</formula>
    </cfRule>
  </conditionalFormatting>
  <conditionalFormatting sqref="S64">
    <cfRule type="expression" dxfId="463" priority="468" stopIfTrue="1">
      <formula>$S64&lt;=0</formula>
    </cfRule>
  </conditionalFormatting>
  <conditionalFormatting sqref="R64">
    <cfRule type="expression" dxfId="462" priority="469" stopIfTrue="1">
      <formula>R64&lt;=0</formula>
    </cfRule>
  </conditionalFormatting>
  <conditionalFormatting sqref="AB63">
    <cfRule type="expression" dxfId="461" priority="460" stopIfTrue="1">
      <formula>OR($S63&lt;=0,$Z63&lt;=0)</formula>
    </cfRule>
  </conditionalFormatting>
  <conditionalFormatting sqref="V63:X63">
    <cfRule type="expression" dxfId="460" priority="461" stopIfTrue="1">
      <formula>$T63&lt;=0</formula>
    </cfRule>
  </conditionalFormatting>
  <conditionalFormatting sqref="T63">
    <cfRule type="expression" dxfId="459" priority="462" stopIfTrue="1">
      <formula>S63&lt;=0</formula>
    </cfRule>
  </conditionalFormatting>
  <conditionalFormatting sqref="S63">
    <cfRule type="expression" dxfId="458" priority="463" stopIfTrue="1">
      <formula>$S63&lt;=0</formula>
    </cfRule>
  </conditionalFormatting>
  <conditionalFormatting sqref="R63">
    <cfRule type="expression" dxfId="457" priority="464" stopIfTrue="1">
      <formula>R63&lt;=0</formula>
    </cfRule>
  </conditionalFormatting>
  <conditionalFormatting sqref="AB73">
    <cfRule type="expression" dxfId="456" priority="457" stopIfTrue="1">
      <formula>OR($S73&lt;=0,$Z73&lt;=0)</formula>
    </cfRule>
  </conditionalFormatting>
  <conditionalFormatting sqref="V73:X73">
    <cfRule type="expression" dxfId="455" priority="458" stopIfTrue="1">
      <formula>$T73&lt;=0</formula>
    </cfRule>
  </conditionalFormatting>
  <conditionalFormatting sqref="T73">
    <cfRule type="expression" dxfId="454" priority="459" stopIfTrue="1">
      <formula>S73&lt;=0</formula>
    </cfRule>
  </conditionalFormatting>
  <conditionalFormatting sqref="T68">
    <cfRule type="expression" dxfId="453" priority="452" stopIfTrue="1">
      <formula>S68&lt;=0</formula>
    </cfRule>
  </conditionalFormatting>
  <conditionalFormatting sqref="R68 R73">
    <cfRule type="expression" dxfId="452" priority="454" stopIfTrue="1">
      <formula>R68&lt;=0</formula>
    </cfRule>
  </conditionalFormatting>
  <conditionalFormatting sqref="T72">
    <cfRule type="expression" dxfId="451" priority="448" stopIfTrue="1">
      <formula>S72&lt;=0</formula>
    </cfRule>
  </conditionalFormatting>
  <conditionalFormatting sqref="R72">
    <cfRule type="expression" dxfId="450" priority="450" stopIfTrue="1">
      <formula>R72&lt;=0</formula>
    </cfRule>
  </conditionalFormatting>
  <conditionalFormatting sqref="V68:X68">
    <cfRule type="expression" dxfId="449" priority="455" stopIfTrue="1">
      <formula>$T68&lt;=0</formula>
    </cfRule>
  </conditionalFormatting>
  <conditionalFormatting sqref="S73">
    <cfRule type="expression" dxfId="448" priority="456" stopIfTrue="1">
      <formula>$S73&lt;=0</formula>
    </cfRule>
  </conditionalFormatting>
  <conditionalFormatting sqref="AB68">
    <cfRule type="expression" dxfId="447" priority="451" stopIfTrue="1">
      <formula>OR($S68&lt;=0,$Z68&lt;=0)</formula>
    </cfRule>
  </conditionalFormatting>
  <conditionalFormatting sqref="S68">
    <cfRule type="expression" dxfId="446" priority="453" stopIfTrue="1">
      <formula>$S68&lt;=0</formula>
    </cfRule>
  </conditionalFormatting>
  <conditionalFormatting sqref="AB72">
    <cfRule type="expression" dxfId="445" priority="446" stopIfTrue="1">
      <formula>OR($S72&lt;=0,$Z72&lt;=0)</formula>
    </cfRule>
  </conditionalFormatting>
  <conditionalFormatting sqref="V72:X72">
    <cfRule type="expression" dxfId="444" priority="447" stopIfTrue="1">
      <formula>$T72&lt;=0</formula>
    </cfRule>
  </conditionalFormatting>
  <conditionalFormatting sqref="S72">
    <cfRule type="expression" dxfId="443" priority="449" stopIfTrue="1">
      <formula>$S72&lt;=0</formula>
    </cfRule>
  </conditionalFormatting>
  <conditionalFormatting sqref="AB71">
    <cfRule type="expression" dxfId="442" priority="441" stopIfTrue="1">
      <formula>OR($S71&lt;=0,$Z71&lt;=0)</formula>
    </cfRule>
  </conditionalFormatting>
  <conditionalFormatting sqref="V71:X71">
    <cfRule type="expression" dxfId="441" priority="442" stopIfTrue="1">
      <formula>$T71&lt;=0</formula>
    </cfRule>
  </conditionalFormatting>
  <conditionalFormatting sqref="T71">
    <cfRule type="expression" dxfId="440" priority="443" stopIfTrue="1">
      <formula>S71&lt;=0</formula>
    </cfRule>
  </conditionalFormatting>
  <conditionalFormatting sqref="S71">
    <cfRule type="expression" dxfId="439" priority="444" stopIfTrue="1">
      <formula>$S71&lt;=0</formula>
    </cfRule>
  </conditionalFormatting>
  <conditionalFormatting sqref="R71">
    <cfRule type="expression" dxfId="438" priority="445" stopIfTrue="1">
      <formula>R71&lt;=0</formula>
    </cfRule>
  </conditionalFormatting>
  <conditionalFormatting sqref="AB70">
    <cfRule type="expression" dxfId="437" priority="436" stopIfTrue="1">
      <formula>OR($S70&lt;=0,$Z70&lt;=0)</formula>
    </cfRule>
  </conditionalFormatting>
  <conditionalFormatting sqref="V70:X70">
    <cfRule type="expression" dxfId="436" priority="437" stopIfTrue="1">
      <formula>$T70&lt;=0</formula>
    </cfRule>
  </conditionalFormatting>
  <conditionalFormatting sqref="T70">
    <cfRule type="expression" dxfId="435" priority="438" stopIfTrue="1">
      <formula>S70&lt;=0</formula>
    </cfRule>
  </conditionalFormatting>
  <conditionalFormatting sqref="S70">
    <cfRule type="expression" dxfId="434" priority="439" stopIfTrue="1">
      <formula>$S70&lt;=0</formula>
    </cfRule>
  </conditionalFormatting>
  <conditionalFormatting sqref="R70">
    <cfRule type="expression" dxfId="433" priority="440" stopIfTrue="1">
      <formula>R70&lt;=0</formula>
    </cfRule>
  </conditionalFormatting>
  <conditionalFormatting sqref="AB69">
    <cfRule type="expression" dxfId="432" priority="431" stopIfTrue="1">
      <formula>OR($S69&lt;=0,$Z69&lt;=0)</formula>
    </cfRule>
  </conditionalFormatting>
  <conditionalFormatting sqref="V69:X69">
    <cfRule type="expression" dxfId="431" priority="432" stopIfTrue="1">
      <formula>$T69&lt;=0</formula>
    </cfRule>
  </conditionalFormatting>
  <conditionalFormatting sqref="T69">
    <cfRule type="expression" dxfId="430" priority="433" stopIfTrue="1">
      <formula>S69&lt;=0</formula>
    </cfRule>
  </conditionalFormatting>
  <conditionalFormatting sqref="S69">
    <cfRule type="expression" dxfId="429" priority="434" stopIfTrue="1">
      <formula>$S69&lt;=0</formula>
    </cfRule>
  </conditionalFormatting>
  <conditionalFormatting sqref="R69">
    <cfRule type="expression" dxfId="428" priority="435" stopIfTrue="1">
      <formula>R69&lt;=0</formula>
    </cfRule>
  </conditionalFormatting>
  <conditionalFormatting sqref="T74">
    <cfRule type="expression" dxfId="427" priority="427" stopIfTrue="1">
      <formula>S74&lt;=0</formula>
    </cfRule>
  </conditionalFormatting>
  <conditionalFormatting sqref="R74">
    <cfRule type="expression" dxfId="426" priority="429" stopIfTrue="1">
      <formula>R74&lt;=0</formula>
    </cfRule>
  </conditionalFormatting>
  <conditionalFormatting sqref="V74:X74">
    <cfRule type="expression" dxfId="425" priority="430" stopIfTrue="1">
      <formula>$T74&lt;=0</formula>
    </cfRule>
  </conditionalFormatting>
  <conditionalFormatting sqref="AB74">
    <cfRule type="expression" dxfId="424" priority="426" stopIfTrue="1">
      <formula>OR($S74&lt;=0,$Z74&lt;=0)</formula>
    </cfRule>
  </conditionalFormatting>
  <conditionalFormatting sqref="S74">
    <cfRule type="expression" dxfId="423" priority="428" stopIfTrue="1">
      <formula>$S74&lt;=0</formula>
    </cfRule>
  </conditionalFormatting>
  <conditionalFormatting sqref="AB75">
    <cfRule type="expression" dxfId="422" priority="421" stopIfTrue="1">
      <formula>OR($S75&lt;=0,$Z75&lt;=0)</formula>
    </cfRule>
  </conditionalFormatting>
  <conditionalFormatting sqref="V75:X75">
    <cfRule type="expression" dxfId="421" priority="422" stopIfTrue="1">
      <formula>$T75&lt;=0</formula>
    </cfRule>
  </conditionalFormatting>
  <conditionalFormatting sqref="T75">
    <cfRule type="expression" dxfId="420" priority="423" stopIfTrue="1">
      <formula>S75&lt;=0</formula>
    </cfRule>
  </conditionalFormatting>
  <conditionalFormatting sqref="S75">
    <cfRule type="expression" dxfId="419" priority="424" stopIfTrue="1">
      <formula>$S75&lt;=0</formula>
    </cfRule>
  </conditionalFormatting>
  <conditionalFormatting sqref="R75">
    <cfRule type="expression" dxfId="418" priority="425" stopIfTrue="1">
      <formula>R75&lt;=0</formula>
    </cfRule>
  </conditionalFormatting>
  <conditionalFormatting sqref="AB61">
    <cfRule type="expression" dxfId="417" priority="418" stopIfTrue="1">
      <formula>OR($S61&lt;=0,$Z61&lt;=0)</formula>
    </cfRule>
  </conditionalFormatting>
  <conditionalFormatting sqref="V61:X61">
    <cfRule type="expression" dxfId="416" priority="419" stopIfTrue="1">
      <formula>$T61&lt;=0</formula>
    </cfRule>
  </conditionalFormatting>
  <conditionalFormatting sqref="T61">
    <cfRule type="expression" dxfId="415" priority="420" stopIfTrue="1">
      <formula>S61&lt;=0</formula>
    </cfRule>
  </conditionalFormatting>
  <conditionalFormatting sqref="R61">
    <cfRule type="expression" dxfId="414" priority="416" stopIfTrue="1">
      <formula>R61&lt;=0</formula>
    </cfRule>
  </conditionalFormatting>
  <conditionalFormatting sqref="T60">
    <cfRule type="expression" dxfId="413" priority="413" stopIfTrue="1">
      <formula>S60&lt;=0</formula>
    </cfRule>
  </conditionalFormatting>
  <conditionalFormatting sqref="R60">
    <cfRule type="expression" dxfId="412" priority="415" stopIfTrue="1">
      <formula>R60&lt;=0</formula>
    </cfRule>
  </conditionalFormatting>
  <conditionalFormatting sqref="S61">
    <cfRule type="expression" dxfId="411" priority="417" stopIfTrue="1">
      <formula>$S61&lt;=0</formula>
    </cfRule>
  </conditionalFormatting>
  <conditionalFormatting sqref="AB60">
    <cfRule type="expression" dxfId="410" priority="411" stopIfTrue="1">
      <formula>OR($S60&lt;=0,$Z60&lt;=0)</formula>
    </cfRule>
  </conditionalFormatting>
  <conditionalFormatting sqref="V60:X60">
    <cfRule type="expression" dxfId="409" priority="412" stopIfTrue="1">
      <formula>$T60&lt;=0</formula>
    </cfRule>
  </conditionalFormatting>
  <conditionalFormatting sqref="S60">
    <cfRule type="expression" dxfId="408" priority="414" stopIfTrue="1">
      <formula>$S60&lt;=0</formula>
    </cfRule>
  </conditionalFormatting>
  <conditionalFormatting sqref="AB59">
    <cfRule type="expression" dxfId="407" priority="406" stopIfTrue="1">
      <formula>OR($S59&lt;=0,$Z59&lt;=0)</formula>
    </cfRule>
  </conditionalFormatting>
  <conditionalFormatting sqref="V59:X59">
    <cfRule type="expression" dxfId="406" priority="407" stopIfTrue="1">
      <formula>$T59&lt;=0</formula>
    </cfRule>
  </conditionalFormatting>
  <conditionalFormatting sqref="T59">
    <cfRule type="expression" dxfId="405" priority="408" stopIfTrue="1">
      <formula>S59&lt;=0</formula>
    </cfRule>
  </conditionalFormatting>
  <conditionalFormatting sqref="S59">
    <cfRule type="expression" dxfId="404" priority="409" stopIfTrue="1">
      <formula>$S59&lt;=0</formula>
    </cfRule>
  </conditionalFormatting>
  <conditionalFormatting sqref="R59">
    <cfRule type="expression" dxfId="403" priority="410" stopIfTrue="1">
      <formula>R59&lt;=0</formula>
    </cfRule>
  </conditionalFormatting>
  <conditionalFormatting sqref="AA76:AA90">
    <cfRule type="expression" dxfId="402" priority="405" stopIfTrue="1">
      <formula>$AB76=0</formula>
    </cfRule>
  </conditionalFormatting>
  <conditionalFormatting sqref="AB80">
    <cfRule type="expression" dxfId="401" priority="402" stopIfTrue="1">
      <formula>OR($V80&lt;=0,$AC80&lt;=0)</formula>
    </cfRule>
  </conditionalFormatting>
  <conditionalFormatting sqref="V80:X80">
    <cfRule type="expression" dxfId="400" priority="403" stopIfTrue="1">
      <formula>$W80&lt;=0</formula>
    </cfRule>
  </conditionalFormatting>
  <conditionalFormatting sqref="T80">
    <cfRule type="expression" dxfId="399" priority="404" stopIfTrue="1">
      <formula>S80&lt;=0</formula>
    </cfRule>
  </conditionalFormatting>
  <conditionalFormatting sqref="R80">
    <cfRule type="expression" dxfId="398" priority="400" stopIfTrue="1">
      <formula>R80&lt;=0</formula>
    </cfRule>
  </conditionalFormatting>
  <conditionalFormatting sqref="T79">
    <cfRule type="expression" dxfId="397" priority="397" stopIfTrue="1">
      <formula>S79&lt;=0</formula>
    </cfRule>
  </conditionalFormatting>
  <conditionalFormatting sqref="R79">
    <cfRule type="expression" dxfId="396" priority="399" stopIfTrue="1">
      <formula>R79&lt;=0</formula>
    </cfRule>
  </conditionalFormatting>
  <conditionalFormatting sqref="S80">
    <cfRule type="expression" dxfId="395" priority="401" stopIfTrue="1">
      <formula>$V80&lt;=0</formula>
    </cfRule>
  </conditionalFormatting>
  <conditionalFormatting sqref="AB79">
    <cfRule type="expression" dxfId="394" priority="395" stopIfTrue="1">
      <formula>OR($V79&lt;=0,$AC79&lt;=0)</formula>
    </cfRule>
  </conditionalFormatting>
  <conditionalFormatting sqref="V79:X79">
    <cfRule type="expression" dxfId="393" priority="396" stopIfTrue="1">
      <formula>$W79&lt;=0</formula>
    </cfRule>
  </conditionalFormatting>
  <conditionalFormatting sqref="S79">
    <cfRule type="expression" dxfId="392" priority="398" stopIfTrue="1">
      <formula>$V79&lt;=0</formula>
    </cfRule>
  </conditionalFormatting>
  <conditionalFormatting sqref="AB78">
    <cfRule type="expression" dxfId="391" priority="390" stopIfTrue="1">
      <formula>OR($V78&lt;=0,$AC78&lt;=0)</formula>
    </cfRule>
  </conditionalFormatting>
  <conditionalFormatting sqref="V78:X78">
    <cfRule type="expression" dxfId="390" priority="391" stopIfTrue="1">
      <formula>$W78&lt;=0</formula>
    </cfRule>
  </conditionalFormatting>
  <conditionalFormatting sqref="T78">
    <cfRule type="expression" dxfId="389" priority="392" stopIfTrue="1">
      <formula>S78&lt;=0</formula>
    </cfRule>
  </conditionalFormatting>
  <conditionalFormatting sqref="S78">
    <cfRule type="expression" dxfId="388" priority="393" stopIfTrue="1">
      <formula>$V78&lt;=0</formula>
    </cfRule>
  </conditionalFormatting>
  <conditionalFormatting sqref="R78">
    <cfRule type="expression" dxfId="387" priority="394" stopIfTrue="1">
      <formula>R78&lt;=0</formula>
    </cfRule>
  </conditionalFormatting>
  <conditionalFormatting sqref="AB77">
    <cfRule type="expression" dxfId="386" priority="385" stopIfTrue="1">
      <formula>OR($V77&lt;=0,$AC77&lt;=0)</formula>
    </cfRule>
  </conditionalFormatting>
  <conditionalFormatting sqref="V77:X77">
    <cfRule type="expression" dxfId="385" priority="386" stopIfTrue="1">
      <formula>$W77&lt;=0</formula>
    </cfRule>
  </conditionalFormatting>
  <conditionalFormatting sqref="T77">
    <cfRule type="expression" dxfId="384" priority="387" stopIfTrue="1">
      <formula>S77&lt;=0</formula>
    </cfRule>
  </conditionalFormatting>
  <conditionalFormatting sqref="S77">
    <cfRule type="expression" dxfId="383" priority="388" stopIfTrue="1">
      <formula>$V77&lt;=0</formula>
    </cfRule>
  </conditionalFormatting>
  <conditionalFormatting sqref="R77">
    <cfRule type="expression" dxfId="382" priority="389" stopIfTrue="1">
      <formula>R77&lt;=0</formula>
    </cfRule>
  </conditionalFormatting>
  <conditionalFormatting sqref="AB76">
    <cfRule type="expression" dxfId="381" priority="380" stopIfTrue="1">
      <formula>OR($V76&lt;=0,$AC76&lt;=0)</formula>
    </cfRule>
  </conditionalFormatting>
  <conditionalFormatting sqref="V76:X76">
    <cfRule type="expression" dxfId="380" priority="381" stopIfTrue="1">
      <formula>$W76&lt;=0</formula>
    </cfRule>
  </conditionalFormatting>
  <conditionalFormatting sqref="T76">
    <cfRule type="expression" dxfId="379" priority="382" stopIfTrue="1">
      <formula>S76&lt;=0</formula>
    </cfRule>
  </conditionalFormatting>
  <conditionalFormatting sqref="S76">
    <cfRule type="expression" dxfId="378" priority="383" stopIfTrue="1">
      <formula>$V76&lt;=0</formula>
    </cfRule>
  </conditionalFormatting>
  <conditionalFormatting sqref="R76">
    <cfRule type="expression" dxfId="377" priority="384" stopIfTrue="1">
      <formula>R76&lt;=0</formula>
    </cfRule>
  </conditionalFormatting>
  <conditionalFormatting sqref="AB86">
    <cfRule type="expression" dxfId="376" priority="377" stopIfTrue="1">
      <formula>OR($V86&lt;=0,$AC86&lt;=0)</formula>
    </cfRule>
  </conditionalFormatting>
  <conditionalFormatting sqref="V86:X86">
    <cfRule type="expression" dxfId="375" priority="378" stopIfTrue="1">
      <formula>$W86&lt;=0</formula>
    </cfRule>
  </conditionalFormatting>
  <conditionalFormatting sqref="T86">
    <cfRule type="expression" dxfId="374" priority="379" stopIfTrue="1">
      <formula>S86&lt;=0</formula>
    </cfRule>
  </conditionalFormatting>
  <conditionalFormatting sqref="T81">
    <cfRule type="expression" dxfId="373" priority="372" stopIfTrue="1">
      <formula>S81&lt;=0</formula>
    </cfRule>
  </conditionalFormatting>
  <conditionalFormatting sqref="R81 R86">
    <cfRule type="expression" dxfId="372" priority="374" stopIfTrue="1">
      <formula>R81&lt;=0</formula>
    </cfRule>
  </conditionalFormatting>
  <conditionalFormatting sqref="T85">
    <cfRule type="expression" dxfId="371" priority="368" stopIfTrue="1">
      <formula>S85&lt;=0</formula>
    </cfRule>
  </conditionalFormatting>
  <conditionalFormatting sqref="R85">
    <cfRule type="expression" dxfId="370" priority="370" stopIfTrue="1">
      <formula>R85&lt;=0</formula>
    </cfRule>
  </conditionalFormatting>
  <conditionalFormatting sqref="V81:X81">
    <cfRule type="expression" dxfId="369" priority="375" stopIfTrue="1">
      <formula>$W81&lt;=0</formula>
    </cfRule>
  </conditionalFormatting>
  <conditionalFormatting sqref="S86">
    <cfRule type="expression" dxfId="368" priority="376" stopIfTrue="1">
      <formula>$V86&lt;=0</formula>
    </cfRule>
  </conditionalFormatting>
  <conditionalFormatting sqref="AB81">
    <cfRule type="expression" dxfId="367" priority="371" stopIfTrue="1">
      <formula>OR($V81&lt;=0,$AC81&lt;=0)</formula>
    </cfRule>
  </conditionalFormatting>
  <conditionalFormatting sqref="S81">
    <cfRule type="expression" dxfId="366" priority="373" stopIfTrue="1">
      <formula>$V81&lt;=0</formula>
    </cfRule>
  </conditionalFormatting>
  <conditionalFormatting sqref="AB85">
    <cfRule type="expression" dxfId="365" priority="366" stopIfTrue="1">
      <formula>OR($V85&lt;=0,$AC85&lt;=0)</formula>
    </cfRule>
  </conditionalFormatting>
  <conditionalFormatting sqref="V85:X85">
    <cfRule type="expression" dxfId="364" priority="367" stopIfTrue="1">
      <formula>$W85&lt;=0</formula>
    </cfRule>
  </conditionalFormatting>
  <conditionalFormatting sqref="S85">
    <cfRule type="expression" dxfId="363" priority="369" stopIfTrue="1">
      <formula>$V85&lt;=0</formula>
    </cfRule>
  </conditionalFormatting>
  <conditionalFormatting sqref="AB84">
    <cfRule type="expression" dxfId="362" priority="361" stopIfTrue="1">
      <formula>OR($V84&lt;=0,$AC84&lt;=0)</formula>
    </cfRule>
  </conditionalFormatting>
  <conditionalFormatting sqref="V84:X84">
    <cfRule type="expression" dxfId="361" priority="362" stopIfTrue="1">
      <formula>$W84&lt;=0</formula>
    </cfRule>
  </conditionalFormatting>
  <conditionalFormatting sqref="T84">
    <cfRule type="expression" dxfId="360" priority="363" stopIfTrue="1">
      <formula>S84&lt;=0</formula>
    </cfRule>
  </conditionalFormatting>
  <conditionalFormatting sqref="S84">
    <cfRule type="expression" dxfId="359" priority="364" stopIfTrue="1">
      <formula>$V84&lt;=0</formula>
    </cfRule>
  </conditionalFormatting>
  <conditionalFormatting sqref="R84">
    <cfRule type="expression" dxfId="358" priority="365" stopIfTrue="1">
      <formula>R84&lt;=0</formula>
    </cfRule>
  </conditionalFormatting>
  <conditionalFormatting sqref="AB83">
    <cfRule type="expression" dxfId="357" priority="356" stopIfTrue="1">
      <formula>OR($V83&lt;=0,$AC83&lt;=0)</formula>
    </cfRule>
  </conditionalFormatting>
  <conditionalFormatting sqref="V83:X83">
    <cfRule type="expression" dxfId="356" priority="357" stopIfTrue="1">
      <formula>$W83&lt;=0</formula>
    </cfRule>
  </conditionalFormatting>
  <conditionalFormatting sqref="T83">
    <cfRule type="expression" dxfId="355" priority="358" stopIfTrue="1">
      <formula>S83&lt;=0</formula>
    </cfRule>
  </conditionalFormatting>
  <conditionalFormatting sqref="S83">
    <cfRule type="expression" dxfId="354" priority="359" stopIfTrue="1">
      <formula>$V83&lt;=0</formula>
    </cfRule>
  </conditionalFormatting>
  <conditionalFormatting sqref="R83">
    <cfRule type="expression" dxfId="353" priority="360" stopIfTrue="1">
      <formula>R83&lt;=0</formula>
    </cfRule>
  </conditionalFormatting>
  <conditionalFormatting sqref="AB82">
    <cfRule type="expression" dxfId="352" priority="351" stopIfTrue="1">
      <formula>OR($V82&lt;=0,$AC82&lt;=0)</formula>
    </cfRule>
  </conditionalFormatting>
  <conditionalFormatting sqref="V82:X82">
    <cfRule type="expression" dxfId="351" priority="352" stopIfTrue="1">
      <formula>$W82&lt;=0</formula>
    </cfRule>
  </conditionalFormatting>
  <conditionalFormatting sqref="T82">
    <cfRule type="expression" dxfId="350" priority="353" stopIfTrue="1">
      <formula>S82&lt;=0</formula>
    </cfRule>
  </conditionalFormatting>
  <conditionalFormatting sqref="S82">
    <cfRule type="expression" dxfId="349" priority="354" stopIfTrue="1">
      <formula>$V82&lt;=0</formula>
    </cfRule>
  </conditionalFormatting>
  <conditionalFormatting sqref="R82">
    <cfRule type="expression" dxfId="348" priority="355" stopIfTrue="1">
      <formula>R82&lt;=0</formula>
    </cfRule>
  </conditionalFormatting>
  <conditionalFormatting sqref="T87">
    <cfRule type="expression" dxfId="347" priority="347" stopIfTrue="1">
      <formula>S87&lt;=0</formula>
    </cfRule>
  </conditionalFormatting>
  <conditionalFormatting sqref="R87">
    <cfRule type="expression" dxfId="346" priority="349" stopIfTrue="1">
      <formula>R87&lt;=0</formula>
    </cfRule>
  </conditionalFormatting>
  <conditionalFormatting sqref="V87:X87">
    <cfRule type="expression" dxfId="345" priority="350" stopIfTrue="1">
      <formula>$W87&lt;=0</formula>
    </cfRule>
  </conditionalFormatting>
  <conditionalFormatting sqref="AB87">
    <cfRule type="expression" dxfId="344" priority="346" stopIfTrue="1">
      <formula>OR($V87&lt;=0,$AC87&lt;=0)</formula>
    </cfRule>
  </conditionalFormatting>
  <conditionalFormatting sqref="S87">
    <cfRule type="expression" dxfId="343" priority="348" stopIfTrue="1">
      <formula>$V87&lt;=0</formula>
    </cfRule>
  </conditionalFormatting>
  <conditionalFormatting sqref="AB90">
    <cfRule type="expression" dxfId="342" priority="341" stopIfTrue="1">
      <formula>OR($V90&lt;=0,$AC90&lt;=0)</formula>
    </cfRule>
  </conditionalFormatting>
  <conditionalFormatting sqref="V90:X90">
    <cfRule type="expression" dxfId="341" priority="342" stopIfTrue="1">
      <formula>$W90&lt;=0</formula>
    </cfRule>
  </conditionalFormatting>
  <conditionalFormatting sqref="T90">
    <cfRule type="expression" dxfId="340" priority="343" stopIfTrue="1">
      <formula>S90&lt;=0</formula>
    </cfRule>
  </conditionalFormatting>
  <conditionalFormatting sqref="S90">
    <cfRule type="expression" dxfId="339" priority="344" stopIfTrue="1">
      <formula>$V90&lt;=0</formula>
    </cfRule>
  </conditionalFormatting>
  <conditionalFormatting sqref="R90">
    <cfRule type="expression" dxfId="338" priority="345" stopIfTrue="1">
      <formula>R90&lt;=0</formula>
    </cfRule>
  </conditionalFormatting>
  <conditionalFormatting sqref="AB89">
    <cfRule type="expression" dxfId="337" priority="336" stopIfTrue="1">
      <formula>OR($V89&lt;=0,$AC89&lt;=0)</formula>
    </cfRule>
  </conditionalFormatting>
  <conditionalFormatting sqref="V89:X89">
    <cfRule type="expression" dxfId="336" priority="337" stopIfTrue="1">
      <formula>$W89&lt;=0</formula>
    </cfRule>
  </conditionalFormatting>
  <conditionalFormatting sqref="T89">
    <cfRule type="expression" dxfId="335" priority="338" stopIfTrue="1">
      <formula>S89&lt;=0</formula>
    </cfRule>
  </conditionalFormatting>
  <conditionalFormatting sqref="S89">
    <cfRule type="expression" dxfId="334" priority="339" stopIfTrue="1">
      <formula>$V89&lt;=0</formula>
    </cfRule>
  </conditionalFormatting>
  <conditionalFormatting sqref="R89">
    <cfRule type="expression" dxfId="333" priority="340" stopIfTrue="1">
      <formula>R89&lt;=0</formula>
    </cfRule>
  </conditionalFormatting>
  <conditionalFormatting sqref="AB88">
    <cfRule type="expression" dxfId="332" priority="331" stopIfTrue="1">
      <formula>OR($V88&lt;=0,$AC88&lt;=0)</formula>
    </cfRule>
  </conditionalFormatting>
  <conditionalFormatting sqref="V88:X88">
    <cfRule type="expression" dxfId="331" priority="332" stopIfTrue="1">
      <formula>$W88&lt;=0</formula>
    </cfRule>
  </conditionalFormatting>
  <conditionalFormatting sqref="T88">
    <cfRule type="expression" dxfId="330" priority="333" stopIfTrue="1">
      <formula>S88&lt;=0</formula>
    </cfRule>
  </conditionalFormatting>
  <conditionalFormatting sqref="S88">
    <cfRule type="expression" dxfId="329" priority="334" stopIfTrue="1">
      <formula>$V88&lt;=0</formula>
    </cfRule>
  </conditionalFormatting>
  <conditionalFormatting sqref="R88">
    <cfRule type="expression" dxfId="328" priority="335" stopIfTrue="1">
      <formula>R88&lt;=0</formula>
    </cfRule>
  </conditionalFormatting>
  <conditionalFormatting sqref="AA91:AA93">
    <cfRule type="expression" dxfId="327" priority="330" stopIfTrue="1">
      <formula>$AB91=0</formula>
    </cfRule>
  </conditionalFormatting>
  <conditionalFormatting sqref="AB92">
    <cfRule type="expression" dxfId="326" priority="327" stopIfTrue="1">
      <formula>OR($V92&lt;=0,$AC92&lt;=0)</formula>
    </cfRule>
  </conditionalFormatting>
  <conditionalFormatting sqref="V92:X92">
    <cfRule type="expression" dxfId="325" priority="328" stopIfTrue="1">
      <formula>$W92&lt;=0</formula>
    </cfRule>
  </conditionalFormatting>
  <conditionalFormatting sqref="T92">
    <cfRule type="expression" dxfId="324" priority="329" stopIfTrue="1">
      <formula>S92&lt;=0</formula>
    </cfRule>
  </conditionalFormatting>
  <conditionalFormatting sqref="R92">
    <cfRule type="expression" dxfId="323" priority="325" stopIfTrue="1">
      <formula>R92&lt;=0</formula>
    </cfRule>
  </conditionalFormatting>
  <conditionalFormatting sqref="T91">
    <cfRule type="expression" dxfId="322" priority="322" stopIfTrue="1">
      <formula>S91&lt;=0</formula>
    </cfRule>
  </conditionalFormatting>
  <conditionalFormatting sqref="R91">
    <cfRule type="expression" dxfId="321" priority="324" stopIfTrue="1">
      <formula>R91&lt;=0</formula>
    </cfRule>
  </conditionalFormatting>
  <conditionalFormatting sqref="S92">
    <cfRule type="expression" dxfId="320" priority="326" stopIfTrue="1">
      <formula>$V92&lt;=0</formula>
    </cfRule>
  </conditionalFormatting>
  <conditionalFormatting sqref="AB91">
    <cfRule type="expression" dxfId="319" priority="320" stopIfTrue="1">
      <formula>OR($V91&lt;=0,$AC91&lt;=0)</formula>
    </cfRule>
  </conditionalFormatting>
  <conditionalFormatting sqref="V91:X91">
    <cfRule type="expression" dxfId="318" priority="321" stopIfTrue="1">
      <formula>$W91&lt;=0</formula>
    </cfRule>
  </conditionalFormatting>
  <conditionalFormatting sqref="S91">
    <cfRule type="expression" dxfId="317" priority="323" stopIfTrue="1">
      <formula>$V91&lt;=0</formula>
    </cfRule>
  </conditionalFormatting>
  <conditionalFormatting sqref="T93">
    <cfRule type="expression" dxfId="316" priority="316" stopIfTrue="1">
      <formula>S93&lt;=0</formula>
    </cfRule>
  </conditionalFormatting>
  <conditionalFormatting sqref="R93">
    <cfRule type="expression" dxfId="315" priority="318" stopIfTrue="1">
      <formula>R93&lt;=0</formula>
    </cfRule>
  </conditionalFormatting>
  <conditionalFormatting sqref="V93:X93">
    <cfRule type="expression" dxfId="314" priority="319" stopIfTrue="1">
      <formula>$W93&lt;=0</formula>
    </cfRule>
  </conditionalFormatting>
  <conditionalFormatting sqref="AB93">
    <cfRule type="expression" dxfId="313" priority="315" stopIfTrue="1">
      <formula>OR($V93&lt;=0,$AC93&lt;=0)</formula>
    </cfRule>
  </conditionalFormatting>
  <conditionalFormatting sqref="S93">
    <cfRule type="expression" dxfId="312" priority="317" stopIfTrue="1">
      <formula>$V93&lt;=0</formula>
    </cfRule>
  </conditionalFormatting>
  <conditionalFormatting sqref="AA94:AA106">
    <cfRule type="expression" dxfId="311" priority="314" stopIfTrue="1">
      <formula>$Y94=0</formula>
    </cfRule>
  </conditionalFormatting>
  <conditionalFormatting sqref="AC98">
    <cfRule type="expression" dxfId="310" priority="310" stopIfTrue="1">
      <formula>$AD98&lt;=0</formula>
    </cfRule>
  </conditionalFormatting>
  <conditionalFormatting sqref="AB98">
    <cfRule type="expression" dxfId="309" priority="311" stopIfTrue="1">
      <formula>OR($S98&lt;=0,$Z98&lt;=0)</formula>
    </cfRule>
  </conditionalFormatting>
  <conditionalFormatting sqref="V98:X98">
    <cfRule type="expression" dxfId="308" priority="312" stopIfTrue="1">
      <formula>$T98&lt;=0</formula>
    </cfRule>
  </conditionalFormatting>
  <conditionalFormatting sqref="T98">
    <cfRule type="expression" dxfId="307" priority="313" stopIfTrue="1">
      <formula>S98&lt;=0</formula>
    </cfRule>
  </conditionalFormatting>
  <conditionalFormatting sqref="T97">
    <cfRule type="expression" dxfId="306" priority="306" stopIfTrue="1">
      <formula>S97&lt;=0</formula>
    </cfRule>
  </conditionalFormatting>
  <conditionalFormatting sqref="AD98">
    <cfRule type="expression" dxfId="305" priority="308" stopIfTrue="1">
      <formula>$AE98&lt;=0</formula>
    </cfRule>
  </conditionalFormatting>
  <conditionalFormatting sqref="S98">
    <cfRule type="expression" dxfId="304" priority="309" stopIfTrue="1">
      <formula>$S98&lt;=0</formula>
    </cfRule>
  </conditionalFormatting>
  <conditionalFormatting sqref="AC97">
    <cfRule type="expression" dxfId="303" priority="302" stopIfTrue="1">
      <formula>$AD97&lt;=0</formula>
    </cfRule>
  </conditionalFormatting>
  <conditionalFormatting sqref="AB97">
    <cfRule type="expression" dxfId="302" priority="303" stopIfTrue="1">
      <formula>OR($S97&lt;=0,$Z97&lt;=0)</formula>
    </cfRule>
  </conditionalFormatting>
  <conditionalFormatting sqref="V97:X97">
    <cfRule type="expression" dxfId="301" priority="304" stopIfTrue="1">
      <formula>$T97&lt;=0</formula>
    </cfRule>
  </conditionalFormatting>
  <conditionalFormatting sqref="AD97">
    <cfRule type="expression" dxfId="300" priority="305" stopIfTrue="1">
      <formula>$AE97&lt;=0</formula>
    </cfRule>
  </conditionalFormatting>
  <conditionalFormatting sqref="S97">
    <cfRule type="expression" dxfId="299" priority="307" stopIfTrue="1">
      <formula>$S97&lt;=0</formula>
    </cfRule>
  </conditionalFormatting>
  <conditionalFormatting sqref="AC96">
    <cfRule type="expression" dxfId="298" priority="296" stopIfTrue="1">
      <formula>$AD96&lt;=0</formula>
    </cfRule>
  </conditionalFormatting>
  <conditionalFormatting sqref="AB96">
    <cfRule type="expression" dxfId="297" priority="297" stopIfTrue="1">
      <formula>OR($S96&lt;=0,$Z96&lt;=0)</formula>
    </cfRule>
  </conditionalFormatting>
  <conditionalFormatting sqref="V96:X96">
    <cfRule type="expression" dxfId="296" priority="298" stopIfTrue="1">
      <formula>$T96&lt;=0</formula>
    </cfRule>
  </conditionalFormatting>
  <conditionalFormatting sqref="AD96">
    <cfRule type="expression" dxfId="295" priority="299" stopIfTrue="1">
      <formula>$AE96&lt;=0</formula>
    </cfRule>
  </conditionalFormatting>
  <conditionalFormatting sqref="T96">
    <cfRule type="expression" dxfId="294" priority="300" stopIfTrue="1">
      <formula>S96&lt;=0</formula>
    </cfRule>
  </conditionalFormatting>
  <conditionalFormatting sqref="S96">
    <cfRule type="expression" dxfId="293" priority="301" stopIfTrue="1">
      <formula>$S96&lt;=0</formula>
    </cfRule>
  </conditionalFormatting>
  <conditionalFormatting sqref="AC95">
    <cfRule type="expression" dxfId="292" priority="290" stopIfTrue="1">
      <formula>$AD95&lt;=0</formula>
    </cfRule>
  </conditionalFormatting>
  <conditionalFormatting sqref="AB95">
    <cfRule type="expression" dxfId="291" priority="291" stopIfTrue="1">
      <formula>OR($S95&lt;=0,$Z95&lt;=0)</formula>
    </cfRule>
  </conditionalFormatting>
  <conditionalFormatting sqref="V95:X95">
    <cfRule type="expression" dxfId="290" priority="292" stopIfTrue="1">
      <formula>$T95&lt;=0</formula>
    </cfRule>
  </conditionalFormatting>
  <conditionalFormatting sqref="AD95">
    <cfRule type="expression" dxfId="289" priority="293" stopIfTrue="1">
      <formula>$AE95&lt;=0</formula>
    </cfRule>
  </conditionalFormatting>
  <conditionalFormatting sqref="T95">
    <cfRule type="expression" dxfId="288" priority="294" stopIfTrue="1">
      <formula>S95&lt;=0</formula>
    </cfRule>
  </conditionalFormatting>
  <conditionalFormatting sqref="S95">
    <cfRule type="expression" dxfId="287" priority="295" stopIfTrue="1">
      <formula>$S95&lt;=0</formula>
    </cfRule>
  </conditionalFormatting>
  <conditionalFormatting sqref="AC94">
    <cfRule type="expression" dxfId="286" priority="284" stopIfTrue="1">
      <formula>$AD94&lt;=0</formula>
    </cfRule>
  </conditionalFormatting>
  <conditionalFormatting sqref="AB94">
    <cfRule type="expression" dxfId="285" priority="285" stopIfTrue="1">
      <formula>OR($S94&lt;=0,$Z94&lt;=0)</formula>
    </cfRule>
  </conditionalFormatting>
  <conditionalFormatting sqref="V94:X94">
    <cfRule type="expression" dxfId="284" priority="286" stopIfTrue="1">
      <formula>$T94&lt;=0</formula>
    </cfRule>
  </conditionalFormatting>
  <conditionalFormatting sqref="AD94">
    <cfRule type="expression" dxfId="283" priority="287" stopIfTrue="1">
      <formula>$AE94&lt;=0</formula>
    </cfRule>
  </conditionalFormatting>
  <conditionalFormatting sqref="T94">
    <cfRule type="expression" dxfId="282" priority="288" stopIfTrue="1">
      <formula>S94&lt;=0</formula>
    </cfRule>
  </conditionalFormatting>
  <conditionalFormatting sqref="S94">
    <cfRule type="expression" dxfId="281" priority="289" stopIfTrue="1">
      <formula>$S94&lt;=0</formula>
    </cfRule>
  </conditionalFormatting>
  <conditionalFormatting sqref="AC104">
    <cfRule type="expression" dxfId="280" priority="280" stopIfTrue="1">
      <formula>$AD104&lt;=0</formula>
    </cfRule>
  </conditionalFormatting>
  <conditionalFormatting sqref="AB104">
    <cfRule type="expression" dxfId="279" priority="281" stopIfTrue="1">
      <formula>OR($S104&lt;=0,$Z104&lt;=0)</formula>
    </cfRule>
  </conditionalFormatting>
  <conditionalFormatting sqref="V104:X104">
    <cfRule type="expression" dxfId="278" priority="282" stopIfTrue="1">
      <formula>$T104&lt;=0</formula>
    </cfRule>
  </conditionalFormatting>
  <conditionalFormatting sqref="T104">
    <cfRule type="expression" dxfId="277" priority="283" stopIfTrue="1">
      <formula>S104&lt;=0</formula>
    </cfRule>
  </conditionalFormatting>
  <conditionalFormatting sqref="T99">
    <cfRule type="expression" dxfId="276" priority="275" stopIfTrue="1">
      <formula>S99&lt;=0</formula>
    </cfRule>
  </conditionalFormatting>
  <conditionalFormatting sqref="T103">
    <cfRule type="expression" dxfId="275" priority="270" stopIfTrue="1">
      <formula>S103&lt;=0</formula>
    </cfRule>
  </conditionalFormatting>
  <conditionalFormatting sqref="V99:X99">
    <cfRule type="expression" dxfId="274" priority="277" stopIfTrue="1">
      <formula>$T99&lt;=0</formula>
    </cfRule>
  </conditionalFormatting>
  <conditionalFormatting sqref="AD104">
    <cfRule type="expression" dxfId="273" priority="278" stopIfTrue="1">
      <formula>$AE104&lt;=0</formula>
    </cfRule>
  </conditionalFormatting>
  <conditionalFormatting sqref="S104">
    <cfRule type="expression" dxfId="272" priority="279" stopIfTrue="1">
      <formula>$S104&lt;=0</formula>
    </cfRule>
  </conditionalFormatting>
  <conditionalFormatting sqref="AC99">
    <cfRule type="expression" dxfId="271" priority="272" stopIfTrue="1">
      <formula>$AD99&lt;=0</formula>
    </cfRule>
  </conditionalFormatting>
  <conditionalFormatting sqref="AB99">
    <cfRule type="expression" dxfId="270" priority="273" stopIfTrue="1">
      <formula>OR($S99&lt;=0,$Z99&lt;=0)</formula>
    </cfRule>
  </conditionalFormatting>
  <conditionalFormatting sqref="AD99">
    <cfRule type="expression" dxfId="269" priority="274" stopIfTrue="1">
      <formula>$AE99&lt;=0</formula>
    </cfRule>
  </conditionalFormatting>
  <conditionalFormatting sqref="S99">
    <cfRule type="expression" dxfId="268" priority="276" stopIfTrue="1">
      <formula>$S99&lt;=0</formula>
    </cfRule>
  </conditionalFormatting>
  <conditionalFormatting sqref="AC103">
    <cfRule type="expression" dxfId="267" priority="266" stopIfTrue="1">
      <formula>$AD103&lt;=0</formula>
    </cfRule>
  </conditionalFormatting>
  <conditionalFormatting sqref="AB103">
    <cfRule type="expression" dxfId="266" priority="267" stopIfTrue="1">
      <formula>OR($S103&lt;=0,$Z103&lt;=0)</formula>
    </cfRule>
  </conditionalFormatting>
  <conditionalFormatting sqref="V103:X103">
    <cfRule type="expression" dxfId="265" priority="268" stopIfTrue="1">
      <formula>$T103&lt;=0</formula>
    </cfRule>
  </conditionalFormatting>
  <conditionalFormatting sqref="AD103">
    <cfRule type="expression" dxfId="264" priority="269" stopIfTrue="1">
      <formula>$AE103&lt;=0</formula>
    </cfRule>
  </conditionalFormatting>
  <conditionalFormatting sqref="S103">
    <cfRule type="expression" dxfId="263" priority="271" stopIfTrue="1">
      <formula>$S103&lt;=0</formula>
    </cfRule>
  </conditionalFormatting>
  <conditionalFormatting sqref="AC102">
    <cfRule type="expression" dxfId="262" priority="260" stopIfTrue="1">
      <formula>$AD102&lt;=0</formula>
    </cfRule>
  </conditionalFormatting>
  <conditionalFormatting sqref="AB102">
    <cfRule type="expression" dxfId="261" priority="261" stopIfTrue="1">
      <formula>OR($S102&lt;=0,$Z102&lt;=0)</formula>
    </cfRule>
  </conditionalFormatting>
  <conditionalFormatting sqref="V102:X102">
    <cfRule type="expression" dxfId="260" priority="262" stopIfTrue="1">
      <formula>$T102&lt;=0</formula>
    </cfRule>
  </conditionalFormatting>
  <conditionalFormatting sqref="AD102">
    <cfRule type="expression" dxfId="259" priority="263" stopIfTrue="1">
      <formula>$AE102&lt;=0</formula>
    </cfRule>
  </conditionalFormatting>
  <conditionalFormatting sqref="T102">
    <cfRule type="expression" dxfId="258" priority="264" stopIfTrue="1">
      <formula>S102&lt;=0</formula>
    </cfRule>
  </conditionalFormatting>
  <conditionalFormatting sqref="S102">
    <cfRule type="expression" dxfId="257" priority="265" stopIfTrue="1">
      <formula>$S102&lt;=0</formula>
    </cfRule>
  </conditionalFormatting>
  <conditionalFormatting sqref="AC101">
    <cfRule type="expression" dxfId="256" priority="254" stopIfTrue="1">
      <formula>$AD101&lt;=0</formula>
    </cfRule>
  </conditionalFormatting>
  <conditionalFormatting sqref="AB101">
    <cfRule type="expression" dxfId="255" priority="255" stopIfTrue="1">
      <formula>OR($S101&lt;=0,$Z101&lt;=0)</formula>
    </cfRule>
  </conditionalFormatting>
  <conditionalFormatting sqref="V101:X101">
    <cfRule type="expression" dxfId="254" priority="256" stopIfTrue="1">
      <formula>$T101&lt;=0</formula>
    </cfRule>
  </conditionalFormatting>
  <conditionalFormatting sqref="AD101">
    <cfRule type="expression" dxfId="253" priority="257" stopIfTrue="1">
      <formula>$AE101&lt;=0</formula>
    </cfRule>
  </conditionalFormatting>
  <conditionalFormatting sqref="T101">
    <cfRule type="expression" dxfId="252" priority="258" stopIfTrue="1">
      <formula>S101&lt;=0</formula>
    </cfRule>
  </conditionalFormatting>
  <conditionalFormatting sqref="S101">
    <cfRule type="expression" dxfId="251" priority="259" stopIfTrue="1">
      <formula>$S101&lt;=0</formula>
    </cfRule>
  </conditionalFormatting>
  <conditionalFormatting sqref="AC100">
    <cfRule type="expression" dxfId="250" priority="248" stopIfTrue="1">
      <formula>$AD100&lt;=0</formula>
    </cfRule>
  </conditionalFormatting>
  <conditionalFormatting sqref="AB100">
    <cfRule type="expression" dxfId="249" priority="249" stopIfTrue="1">
      <formula>OR($S100&lt;=0,$Z100&lt;=0)</formula>
    </cfRule>
  </conditionalFormatting>
  <conditionalFormatting sqref="V100:X100">
    <cfRule type="expression" dxfId="248" priority="250" stopIfTrue="1">
      <formula>$T100&lt;=0</formula>
    </cfRule>
  </conditionalFormatting>
  <conditionalFormatting sqref="AD100">
    <cfRule type="expression" dxfId="247" priority="251" stopIfTrue="1">
      <formula>$AE100&lt;=0</formula>
    </cfRule>
  </conditionalFormatting>
  <conditionalFormatting sqref="T100">
    <cfRule type="expression" dxfId="246" priority="252" stopIfTrue="1">
      <formula>S100&lt;=0</formula>
    </cfRule>
  </conditionalFormatting>
  <conditionalFormatting sqref="S100">
    <cfRule type="expression" dxfId="245" priority="253" stopIfTrue="1">
      <formula>$S100&lt;=0</formula>
    </cfRule>
  </conditionalFormatting>
  <conditionalFormatting sqref="T105">
    <cfRule type="expression" dxfId="244" priority="245" stopIfTrue="1">
      <formula>S105&lt;=0</formula>
    </cfRule>
  </conditionalFormatting>
  <conditionalFormatting sqref="V105:X105">
    <cfRule type="expression" dxfId="243" priority="247" stopIfTrue="1">
      <formula>$T105&lt;=0</formula>
    </cfRule>
  </conditionalFormatting>
  <conditionalFormatting sqref="AC105">
    <cfRule type="expression" dxfId="242" priority="242" stopIfTrue="1">
      <formula>$AD105&lt;=0</formula>
    </cfRule>
  </conditionalFormatting>
  <conditionalFormatting sqref="AB105">
    <cfRule type="expression" dxfId="241" priority="243" stopIfTrue="1">
      <formula>OR($S105&lt;=0,$Z105&lt;=0)</formula>
    </cfRule>
  </conditionalFormatting>
  <conditionalFormatting sqref="AD105">
    <cfRule type="expression" dxfId="240" priority="244" stopIfTrue="1">
      <formula>$AE105&lt;=0</formula>
    </cfRule>
  </conditionalFormatting>
  <conditionalFormatting sqref="S105">
    <cfRule type="expression" dxfId="239" priority="246" stopIfTrue="1">
      <formula>$S105&lt;=0</formula>
    </cfRule>
  </conditionalFormatting>
  <conditionalFormatting sqref="AC106">
    <cfRule type="expression" dxfId="238" priority="236" stopIfTrue="1">
      <formula>$AD106&lt;=0</formula>
    </cfRule>
  </conditionalFormatting>
  <conditionalFormatting sqref="AB106">
    <cfRule type="expression" dxfId="237" priority="237" stopIfTrue="1">
      <formula>OR($S106&lt;=0,$Z106&lt;=0)</formula>
    </cfRule>
  </conditionalFormatting>
  <conditionalFormatting sqref="V106:X106">
    <cfRule type="expression" dxfId="236" priority="238" stopIfTrue="1">
      <formula>$T106&lt;=0</formula>
    </cfRule>
  </conditionalFormatting>
  <conditionalFormatting sqref="AD106">
    <cfRule type="expression" dxfId="235" priority="239" stopIfTrue="1">
      <formula>$AE106&lt;=0</formula>
    </cfRule>
  </conditionalFormatting>
  <conditionalFormatting sqref="T106">
    <cfRule type="expression" dxfId="234" priority="240" stopIfTrue="1">
      <formula>S106&lt;=0</formula>
    </cfRule>
  </conditionalFormatting>
  <conditionalFormatting sqref="S106">
    <cfRule type="expression" dxfId="233" priority="241" stopIfTrue="1">
      <formula>$S106&lt;=0</formula>
    </cfRule>
  </conditionalFormatting>
  <conditionalFormatting sqref="R94:R106">
    <cfRule type="expression" dxfId="232" priority="235" stopIfTrue="1">
      <formula>R94&lt;=0</formula>
    </cfRule>
  </conditionalFormatting>
  <conditionalFormatting sqref="AA107:AA118">
    <cfRule type="expression" dxfId="231" priority="234" stopIfTrue="1">
      <formula>$Y107=0</formula>
    </cfRule>
  </conditionalFormatting>
  <conditionalFormatting sqref="AC110">
    <cfRule type="expression" dxfId="230" priority="230" stopIfTrue="1">
      <formula>$AD110&lt;=0</formula>
    </cfRule>
  </conditionalFormatting>
  <conditionalFormatting sqref="AB110">
    <cfRule type="expression" dxfId="229" priority="231" stopIfTrue="1">
      <formula>OR($S110&lt;=0,$Z110&lt;=0)</formula>
    </cfRule>
  </conditionalFormatting>
  <conditionalFormatting sqref="V110:X110">
    <cfRule type="expression" dxfId="228" priority="232" stopIfTrue="1">
      <formula>$T110&lt;=0</formula>
    </cfRule>
  </conditionalFormatting>
  <conditionalFormatting sqref="T110">
    <cfRule type="expression" dxfId="227" priority="233" stopIfTrue="1">
      <formula>S110&lt;=0</formula>
    </cfRule>
  </conditionalFormatting>
  <conditionalFormatting sqref="T109">
    <cfRule type="expression" dxfId="226" priority="226" stopIfTrue="1">
      <formula>S109&lt;=0</formula>
    </cfRule>
  </conditionalFormatting>
  <conditionalFormatting sqref="AD110">
    <cfRule type="expression" dxfId="225" priority="228" stopIfTrue="1">
      <formula>$AE110&lt;=0</formula>
    </cfRule>
  </conditionalFormatting>
  <conditionalFormatting sqref="S110">
    <cfRule type="expression" dxfId="224" priority="229" stopIfTrue="1">
      <formula>$S110&lt;=0</formula>
    </cfRule>
  </conditionalFormatting>
  <conditionalFormatting sqref="AC109">
    <cfRule type="expression" dxfId="223" priority="222" stopIfTrue="1">
      <formula>$AD109&lt;=0</formula>
    </cfRule>
  </conditionalFormatting>
  <conditionalFormatting sqref="AB109">
    <cfRule type="expression" dxfId="222" priority="223" stopIfTrue="1">
      <formula>OR($S109&lt;=0,$Z109&lt;=0)</formula>
    </cfRule>
  </conditionalFormatting>
  <conditionalFormatting sqref="V109:X109">
    <cfRule type="expression" dxfId="221" priority="224" stopIfTrue="1">
      <formula>$T109&lt;=0</formula>
    </cfRule>
  </conditionalFormatting>
  <conditionalFormatting sqref="AD109">
    <cfRule type="expression" dxfId="220" priority="225" stopIfTrue="1">
      <formula>$AE109&lt;=0</formula>
    </cfRule>
  </conditionalFormatting>
  <conditionalFormatting sqref="S109">
    <cfRule type="expression" dxfId="219" priority="227" stopIfTrue="1">
      <formula>$S109&lt;=0</formula>
    </cfRule>
  </conditionalFormatting>
  <conditionalFormatting sqref="AC108">
    <cfRule type="expression" dxfId="218" priority="216" stopIfTrue="1">
      <formula>$AD108&lt;=0</formula>
    </cfRule>
  </conditionalFormatting>
  <conditionalFormatting sqref="AB108">
    <cfRule type="expression" dxfId="217" priority="217" stopIfTrue="1">
      <formula>OR($S108&lt;=0,$Z108&lt;=0)</formula>
    </cfRule>
  </conditionalFormatting>
  <conditionalFormatting sqref="V108:X108">
    <cfRule type="expression" dxfId="216" priority="218" stopIfTrue="1">
      <formula>$T108&lt;=0</formula>
    </cfRule>
  </conditionalFormatting>
  <conditionalFormatting sqref="AD108">
    <cfRule type="expression" dxfId="215" priority="219" stopIfTrue="1">
      <formula>$AE108&lt;=0</formula>
    </cfRule>
  </conditionalFormatting>
  <conditionalFormatting sqref="T108">
    <cfRule type="expression" dxfId="214" priority="220" stopIfTrue="1">
      <formula>S108&lt;=0</formula>
    </cfRule>
  </conditionalFormatting>
  <conditionalFormatting sqref="S108">
    <cfRule type="expression" dxfId="213" priority="221" stopIfTrue="1">
      <formula>$S108&lt;=0</formula>
    </cfRule>
  </conditionalFormatting>
  <conditionalFormatting sqref="AC107">
    <cfRule type="expression" dxfId="212" priority="210" stopIfTrue="1">
      <formula>$AD107&lt;=0</formula>
    </cfRule>
  </conditionalFormatting>
  <conditionalFormatting sqref="AB107">
    <cfRule type="expression" dxfId="211" priority="211" stopIfTrue="1">
      <formula>OR($S107&lt;=0,$Z107&lt;=0)</formula>
    </cfRule>
  </conditionalFormatting>
  <conditionalFormatting sqref="V107:X107">
    <cfRule type="expression" dxfId="210" priority="212" stopIfTrue="1">
      <formula>$T107&lt;=0</formula>
    </cfRule>
  </conditionalFormatting>
  <conditionalFormatting sqref="AD107">
    <cfRule type="expression" dxfId="209" priority="213" stopIfTrue="1">
      <formula>$AE107&lt;=0</formula>
    </cfRule>
  </conditionalFormatting>
  <conditionalFormatting sqref="T107">
    <cfRule type="expression" dxfId="208" priority="214" stopIfTrue="1">
      <formula>S107&lt;=0</formula>
    </cfRule>
  </conditionalFormatting>
  <conditionalFormatting sqref="S107">
    <cfRule type="expression" dxfId="207" priority="215" stopIfTrue="1">
      <formula>$S107&lt;=0</formula>
    </cfRule>
  </conditionalFormatting>
  <conditionalFormatting sqref="AC116">
    <cfRule type="expression" dxfId="206" priority="206" stopIfTrue="1">
      <formula>$AD116&lt;=0</formula>
    </cfRule>
  </conditionalFormatting>
  <conditionalFormatting sqref="AB116">
    <cfRule type="expression" dxfId="205" priority="207" stopIfTrue="1">
      <formula>OR($S116&lt;=0,$Z116&lt;=0)</formula>
    </cfRule>
  </conditionalFormatting>
  <conditionalFormatting sqref="V116:X116">
    <cfRule type="expression" dxfId="204" priority="208" stopIfTrue="1">
      <formula>$T116&lt;=0</formula>
    </cfRule>
  </conditionalFormatting>
  <conditionalFormatting sqref="T116">
    <cfRule type="expression" dxfId="203" priority="209" stopIfTrue="1">
      <formula>S116&lt;=0</formula>
    </cfRule>
  </conditionalFormatting>
  <conditionalFormatting sqref="T111">
    <cfRule type="expression" dxfId="202" priority="201" stopIfTrue="1">
      <formula>S111&lt;=0</formula>
    </cfRule>
  </conditionalFormatting>
  <conditionalFormatting sqref="T115">
    <cfRule type="expression" dxfId="201" priority="196" stopIfTrue="1">
      <formula>S115&lt;=0</formula>
    </cfRule>
  </conditionalFormatting>
  <conditionalFormatting sqref="V111:X111">
    <cfRule type="expression" dxfId="200" priority="203" stopIfTrue="1">
      <formula>$T111&lt;=0</formula>
    </cfRule>
  </conditionalFormatting>
  <conditionalFormatting sqref="AD116">
    <cfRule type="expression" dxfId="199" priority="204" stopIfTrue="1">
      <formula>$AE116&lt;=0</formula>
    </cfRule>
  </conditionalFormatting>
  <conditionalFormatting sqref="S116">
    <cfRule type="expression" dxfId="198" priority="205" stopIfTrue="1">
      <formula>$S116&lt;=0</formula>
    </cfRule>
  </conditionalFormatting>
  <conditionalFormatting sqref="AC111">
    <cfRule type="expression" dxfId="197" priority="198" stopIfTrue="1">
      <formula>$AD111&lt;=0</formula>
    </cfRule>
  </conditionalFormatting>
  <conditionalFormatting sqref="AB111">
    <cfRule type="expression" dxfId="196" priority="199" stopIfTrue="1">
      <formula>OR($S111&lt;=0,$Z111&lt;=0)</formula>
    </cfRule>
  </conditionalFormatting>
  <conditionalFormatting sqref="AD111">
    <cfRule type="expression" dxfId="195" priority="200" stopIfTrue="1">
      <formula>$AE111&lt;=0</formula>
    </cfRule>
  </conditionalFormatting>
  <conditionalFormatting sqref="S111">
    <cfRule type="expression" dxfId="194" priority="202" stopIfTrue="1">
      <formula>$S111&lt;=0</formula>
    </cfRule>
  </conditionalFormatting>
  <conditionalFormatting sqref="AC115">
    <cfRule type="expression" dxfId="193" priority="192" stopIfTrue="1">
      <formula>$AD115&lt;=0</formula>
    </cfRule>
  </conditionalFormatting>
  <conditionalFormatting sqref="AB115">
    <cfRule type="expression" dxfId="192" priority="193" stopIfTrue="1">
      <formula>OR($S115&lt;=0,$Z115&lt;=0)</formula>
    </cfRule>
  </conditionalFormatting>
  <conditionalFormatting sqref="V115:X115">
    <cfRule type="expression" dxfId="191" priority="194" stopIfTrue="1">
      <formula>$T115&lt;=0</formula>
    </cfRule>
  </conditionalFormatting>
  <conditionalFormatting sqref="AD115">
    <cfRule type="expression" dxfId="190" priority="195" stopIfTrue="1">
      <formula>$AE115&lt;=0</formula>
    </cfRule>
  </conditionalFormatting>
  <conditionalFormatting sqref="S115">
    <cfRule type="expression" dxfId="189" priority="197" stopIfTrue="1">
      <formula>$S115&lt;=0</formula>
    </cfRule>
  </conditionalFormatting>
  <conditionalFormatting sqref="AC114">
    <cfRule type="expression" dxfId="188" priority="186" stopIfTrue="1">
      <formula>$AD114&lt;=0</formula>
    </cfRule>
  </conditionalFormatting>
  <conditionalFormatting sqref="AB114">
    <cfRule type="expression" dxfId="187" priority="187" stopIfTrue="1">
      <formula>OR($S114&lt;=0,$Z114&lt;=0)</formula>
    </cfRule>
  </conditionalFormatting>
  <conditionalFormatting sqref="V114:X114">
    <cfRule type="expression" dxfId="186" priority="188" stopIfTrue="1">
      <formula>$T114&lt;=0</formula>
    </cfRule>
  </conditionalFormatting>
  <conditionalFormatting sqref="AD114">
    <cfRule type="expression" dxfId="185" priority="189" stopIfTrue="1">
      <formula>$AE114&lt;=0</formula>
    </cfRule>
  </conditionalFormatting>
  <conditionalFormatting sqref="T114">
    <cfRule type="expression" dxfId="184" priority="190" stopIfTrue="1">
      <formula>S114&lt;=0</formula>
    </cfRule>
  </conditionalFormatting>
  <conditionalFormatting sqref="S114">
    <cfRule type="expression" dxfId="183" priority="191" stopIfTrue="1">
      <formula>$S114&lt;=0</formula>
    </cfRule>
  </conditionalFormatting>
  <conditionalFormatting sqref="AC113">
    <cfRule type="expression" dxfId="182" priority="180" stopIfTrue="1">
      <formula>$AD113&lt;=0</formula>
    </cfRule>
  </conditionalFormatting>
  <conditionalFormatting sqref="AB113">
    <cfRule type="expression" dxfId="181" priority="181" stopIfTrue="1">
      <formula>OR($S113&lt;=0,$Z113&lt;=0)</formula>
    </cfRule>
  </conditionalFormatting>
  <conditionalFormatting sqref="V113:X113">
    <cfRule type="expression" dxfId="180" priority="182" stopIfTrue="1">
      <formula>$T113&lt;=0</formula>
    </cfRule>
  </conditionalFormatting>
  <conditionalFormatting sqref="AD113">
    <cfRule type="expression" dxfId="179" priority="183" stopIfTrue="1">
      <formula>$AE113&lt;=0</formula>
    </cfRule>
  </conditionalFormatting>
  <conditionalFormatting sqref="T113">
    <cfRule type="expression" dxfId="178" priority="184" stopIfTrue="1">
      <formula>S113&lt;=0</formula>
    </cfRule>
  </conditionalFormatting>
  <conditionalFormatting sqref="S113">
    <cfRule type="expression" dxfId="177" priority="185" stopIfTrue="1">
      <formula>$S113&lt;=0</formula>
    </cfRule>
  </conditionalFormatting>
  <conditionalFormatting sqref="AC112">
    <cfRule type="expression" dxfId="176" priority="174" stopIfTrue="1">
      <formula>$AD112&lt;=0</formula>
    </cfRule>
  </conditionalFormatting>
  <conditionalFormatting sqref="AB112">
    <cfRule type="expression" dxfId="175" priority="175" stopIfTrue="1">
      <formula>OR($S112&lt;=0,$Z112&lt;=0)</formula>
    </cfRule>
  </conditionalFormatting>
  <conditionalFormatting sqref="V112:X112">
    <cfRule type="expression" dxfId="174" priority="176" stopIfTrue="1">
      <formula>$T112&lt;=0</formula>
    </cfRule>
  </conditionalFormatting>
  <conditionalFormatting sqref="AD112">
    <cfRule type="expression" dxfId="173" priority="177" stopIfTrue="1">
      <formula>$AE112&lt;=0</formula>
    </cfRule>
  </conditionalFormatting>
  <conditionalFormatting sqref="T112">
    <cfRule type="expression" dxfId="172" priority="178" stopIfTrue="1">
      <formula>S112&lt;=0</formula>
    </cfRule>
  </conditionalFormatting>
  <conditionalFormatting sqref="S112">
    <cfRule type="expression" dxfId="171" priority="179" stopIfTrue="1">
      <formula>$S112&lt;=0</formula>
    </cfRule>
  </conditionalFormatting>
  <conditionalFormatting sqref="T117">
    <cfRule type="expression" dxfId="170" priority="171" stopIfTrue="1">
      <formula>S117&lt;=0</formula>
    </cfRule>
  </conditionalFormatting>
  <conditionalFormatting sqref="V117:X117">
    <cfRule type="expression" dxfId="169" priority="173" stopIfTrue="1">
      <formula>$T117&lt;=0</formula>
    </cfRule>
  </conditionalFormatting>
  <conditionalFormatting sqref="AC117">
    <cfRule type="expression" dxfId="168" priority="168" stopIfTrue="1">
      <formula>$AD117&lt;=0</formula>
    </cfRule>
  </conditionalFormatting>
  <conditionalFormatting sqref="AB117">
    <cfRule type="expression" dxfId="167" priority="169" stopIfTrue="1">
      <formula>OR($S117&lt;=0,$Z117&lt;=0)</formula>
    </cfRule>
  </conditionalFormatting>
  <conditionalFormatting sqref="AD117">
    <cfRule type="expression" dxfId="166" priority="170" stopIfTrue="1">
      <formula>$AE117&lt;=0</formula>
    </cfRule>
  </conditionalFormatting>
  <conditionalFormatting sqref="S117">
    <cfRule type="expression" dxfId="165" priority="172" stopIfTrue="1">
      <formula>$S117&lt;=0</formula>
    </cfRule>
  </conditionalFormatting>
  <conditionalFormatting sqref="AC118">
    <cfRule type="expression" dxfId="164" priority="162" stopIfTrue="1">
      <formula>$AD118&lt;=0</formula>
    </cfRule>
  </conditionalFormatting>
  <conditionalFormatting sqref="AB118">
    <cfRule type="expression" dxfId="163" priority="163" stopIfTrue="1">
      <formula>OR($S118&lt;=0,$Z118&lt;=0)</formula>
    </cfRule>
  </conditionalFormatting>
  <conditionalFormatting sqref="V118:X118">
    <cfRule type="expression" dxfId="162" priority="164" stopIfTrue="1">
      <formula>$T118&lt;=0</formula>
    </cfRule>
  </conditionalFormatting>
  <conditionalFormatting sqref="AD118">
    <cfRule type="expression" dxfId="161" priority="165" stopIfTrue="1">
      <formula>$AE118&lt;=0</formula>
    </cfRule>
  </conditionalFormatting>
  <conditionalFormatting sqref="T118">
    <cfRule type="expression" dxfId="160" priority="166" stopIfTrue="1">
      <formula>S118&lt;=0</formula>
    </cfRule>
  </conditionalFormatting>
  <conditionalFormatting sqref="S118">
    <cfRule type="expression" dxfId="159" priority="167" stopIfTrue="1">
      <formula>$S118&lt;=0</formula>
    </cfRule>
  </conditionalFormatting>
  <conditionalFormatting sqref="R107:R118">
    <cfRule type="expression" dxfId="158" priority="161" stopIfTrue="1">
      <formula>R107&lt;=0</formula>
    </cfRule>
  </conditionalFormatting>
  <conditionalFormatting sqref="AA119:AA120">
    <cfRule type="expression" dxfId="157" priority="160" stopIfTrue="1">
      <formula>$Y119=0</formula>
    </cfRule>
  </conditionalFormatting>
  <conditionalFormatting sqref="AC120">
    <cfRule type="expression" dxfId="156" priority="154" stopIfTrue="1">
      <formula>$AD120&lt;=0</formula>
    </cfRule>
  </conditionalFormatting>
  <conditionalFormatting sqref="AB120">
    <cfRule type="expression" dxfId="155" priority="155" stopIfTrue="1">
      <formula>OR($S120&lt;=0,$Z120&lt;=0)</formula>
    </cfRule>
  </conditionalFormatting>
  <conditionalFormatting sqref="V120:X120">
    <cfRule type="expression" dxfId="154" priority="156" stopIfTrue="1">
      <formula>$T120&lt;=0</formula>
    </cfRule>
  </conditionalFormatting>
  <conditionalFormatting sqref="AD120">
    <cfRule type="expression" dxfId="153" priority="157" stopIfTrue="1">
      <formula>$AE120&lt;=0</formula>
    </cfRule>
  </conditionalFormatting>
  <conditionalFormatting sqref="T120">
    <cfRule type="expression" dxfId="152" priority="158" stopIfTrue="1">
      <formula>S120&lt;=0</formula>
    </cfRule>
  </conditionalFormatting>
  <conditionalFormatting sqref="S120">
    <cfRule type="expression" dxfId="151" priority="159" stopIfTrue="1">
      <formula>$S120&lt;=0</formula>
    </cfRule>
  </conditionalFormatting>
  <conditionalFormatting sqref="AC119">
    <cfRule type="expression" dxfId="150" priority="148" stopIfTrue="1">
      <formula>$AD119&lt;=0</formula>
    </cfRule>
  </conditionalFormatting>
  <conditionalFormatting sqref="AB119">
    <cfRule type="expression" dxfId="149" priority="149" stopIfTrue="1">
      <formula>OR($S119&lt;=0,$Z119&lt;=0)</formula>
    </cfRule>
  </conditionalFormatting>
  <conditionalFormatting sqref="V119:X119">
    <cfRule type="expression" dxfId="148" priority="150" stopIfTrue="1">
      <formula>$T119&lt;=0</formula>
    </cfRule>
  </conditionalFormatting>
  <conditionalFormatting sqref="AD119">
    <cfRule type="expression" dxfId="147" priority="151" stopIfTrue="1">
      <formula>$AE119&lt;=0</formula>
    </cfRule>
  </conditionalFormatting>
  <conditionalFormatting sqref="T119">
    <cfRule type="expression" dxfId="146" priority="152" stopIfTrue="1">
      <formula>S119&lt;=0</formula>
    </cfRule>
  </conditionalFormatting>
  <conditionalFormatting sqref="S119">
    <cfRule type="expression" dxfId="145" priority="153" stopIfTrue="1">
      <formula>$S119&lt;=0</formula>
    </cfRule>
  </conditionalFormatting>
  <conditionalFormatting sqref="R119:R120">
    <cfRule type="expression" dxfId="144" priority="147" stopIfTrue="1">
      <formula>R119&lt;=0</formula>
    </cfRule>
  </conditionalFormatting>
  <conditionalFormatting sqref="AA121:AA136">
    <cfRule type="expression" dxfId="143" priority="146" stopIfTrue="1">
      <formula>$Y121=0</formula>
    </cfRule>
  </conditionalFormatting>
  <conditionalFormatting sqref="AC122">
    <cfRule type="expression" dxfId="142" priority="142" stopIfTrue="1">
      <formula>$AD122&lt;=0</formula>
    </cfRule>
  </conditionalFormatting>
  <conditionalFormatting sqref="AB122">
    <cfRule type="expression" dxfId="141" priority="143" stopIfTrue="1">
      <formula>OR($S122&lt;=0,$Z122&lt;=0)</formula>
    </cfRule>
  </conditionalFormatting>
  <conditionalFormatting sqref="V122:X122">
    <cfRule type="expression" dxfId="140" priority="144" stopIfTrue="1">
      <formula>$T122&lt;=0</formula>
    </cfRule>
  </conditionalFormatting>
  <conditionalFormatting sqref="T122">
    <cfRule type="expression" dxfId="139" priority="145" stopIfTrue="1">
      <formula>S122&lt;=0</formula>
    </cfRule>
  </conditionalFormatting>
  <conditionalFormatting sqref="T121">
    <cfRule type="expression" dxfId="138" priority="138" stopIfTrue="1">
      <formula>S121&lt;=0</formula>
    </cfRule>
  </conditionalFormatting>
  <conditionalFormatting sqref="AD122">
    <cfRule type="expression" dxfId="137" priority="140" stopIfTrue="1">
      <formula>$AE122&lt;=0</formula>
    </cfRule>
  </conditionalFormatting>
  <conditionalFormatting sqref="S122">
    <cfRule type="expression" dxfId="136" priority="141" stopIfTrue="1">
      <formula>$S122&lt;=0</formula>
    </cfRule>
  </conditionalFormatting>
  <conditionalFormatting sqref="AC121">
    <cfRule type="expression" dxfId="135" priority="134" stopIfTrue="1">
      <formula>$AD121&lt;=0</formula>
    </cfRule>
  </conditionalFormatting>
  <conditionalFormatting sqref="AB121">
    <cfRule type="expression" dxfId="134" priority="135" stopIfTrue="1">
      <formula>OR($S121&lt;=0,$Z121&lt;=0)</formula>
    </cfRule>
  </conditionalFormatting>
  <conditionalFormatting sqref="V121:X121">
    <cfRule type="expression" dxfId="133" priority="136" stopIfTrue="1">
      <formula>$T121&lt;=0</formula>
    </cfRule>
  </conditionalFormatting>
  <conditionalFormatting sqref="AD121">
    <cfRule type="expression" dxfId="132" priority="137" stopIfTrue="1">
      <formula>$AE121&lt;=0</formula>
    </cfRule>
  </conditionalFormatting>
  <conditionalFormatting sqref="S121">
    <cfRule type="expression" dxfId="131" priority="139" stopIfTrue="1">
      <formula>$S121&lt;=0</formula>
    </cfRule>
  </conditionalFormatting>
  <conditionalFormatting sqref="AC128">
    <cfRule type="expression" dxfId="130" priority="130" stopIfTrue="1">
      <formula>$AD128&lt;=0</formula>
    </cfRule>
  </conditionalFormatting>
  <conditionalFormatting sqref="AB128">
    <cfRule type="expression" dxfId="129" priority="131" stopIfTrue="1">
      <formula>OR($S128&lt;=0,$Z128&lt;=0)</formula>
    </cfRule>
  </conditionalFormatting>
  <conditionalFormatting sqref="V128:X128">
    <cfRule type="expression" dxfId="128" priority="132" stopIfTrue="1">
      <formula>$T128&lt;=0</formula>
    </cfRule>
  </conditionalFormatting>
  <conditionalFormatting sqref="T128">
    <cfRule type="expression" dxfId="127" priority="133" stopIfTrue="1">
      <formula>S128&lt;=0</formula>
    </cfRule>
  </conditionalFormatting>
  <conditionalFormatting sqref="T123">
    <cfRule type="expression" dxfId="126" priority="125" stopIfTrue="1">
      <formula>S123&lt;=0</formula>
    </cfRule>
  </conditionalFormatting>
  <conditionalFormatting sqref="T127">
    <cfRule type="expression" dxfId="125" priority="120" stopIfTrue="1">
      <formula>S127&lt;=0</formula>
    </cfRule>
  </conditionalFormatting>
  <conditionalFormatting sqref="V123:X123">
    <cfRule type="expression" dxfId="124" priority="127" stopIfTrue="1">
      <formula>$T123&lt;=0</formula>
    </cfRule>
  </conditionalFormatting>
  <conditionalFormatting sqref="AD128">
    <cfRule type="expression" dxfId="123" priority="128" stopIfTrue="1">
      <formula>$AE128&lt;=0</formula>
    </cfRule>
  </conditionalFormatting>
  <conditionalFormatting sqref="S128">
    <cfRule type="expression" dxfId="122" priority="129" stopIfTrue="1">
      <formula>$S128&lt;=0</formula>
    </cfRule>
  </conditionalFormatting>
  <conditionalFormatting sqref="AC123">
    <cfRule type="expression" dxfId="121" priority="122" stopIfTrue="1">
      <formula>$AD123&lt;=0</formula>
    </cfRule>
  </conditionalFormatting>
  <conditionalFormatting sqref="AB123">
    <cfRule type="expression" dxfId="120" priority="123" stopIfTrue="1">
      <formula>OR($S123&lt;=0,$Z123&lt;=0)</formula>
    </cfRule>
  </conditionalFormatting>
  <conditionalFormatting sqref="AD123">
    <cfRule type="expression" dxfId="119" priority="124" stopIfTrue="1">
      <formula>$AE123&lt;=0</formula>
    </cfRule>
  </conditionalFormatting>
  <conditionalFormatting sqref="S123">
    <cfRule type="expression" dxfId="118" priority="126" stopIfTrue="1">
      <formula>$S123&lt;=0</formula>
    </cfRule>
  </conditionalFormatting>
  <conditionalFormatting sqref="AC127">
    <cfRule type="expression" dxfId="117" priority="116" stopIfTrue="1">
      <formula>$AD127&lt;=0</formula>
    </cfRule>
  </conditionalFormatting>
  <conditionalFormatting sqref="AB127">
    <cfRule type="expression" dxfId="116" priority="117" stopIfTrue="1">
      <formula>OR($S127&lt;=0,$Z127&lt;=0)</formula>
    </cfRule>
  </conditionalFormatting>
  <conditionalFormatting sqref="V127:X127">
    <cfRule type="expression" dxfId="115" priority="118" stopIfTrue="1">
      <formula>$T127&lt;=0</formula>
    </cfRule>
  </conditionalFormatting>
  <conditionalFormatting sqref="AD127">
    <cfRule type="expression" dxfId="114" priority="119" stopIfTrue="1">
      <formula>$AE127&lt;=0</formula>
    </cfRule>
  </conditionalFormatting>
  <conditionalFormatting sqref="S127">
    <cfRule type="expression" dxfId="113" priority="121" stopIfTrue="1">
      <formula>$S127&lt;=0</formula>
    </cfRule>
  </conditionalFormatting>
  <conditionalFormatting sqref="AC126">
    <cfRule type="expression" dxfId="112" priority="110" stopIfTrue="1">
      <formula>$AD126&lt;=0</formula>
    </cfRule>
  </conditionalFormatting>
  <conditionalFormatting sqref="AB126">
    <cfRule type="expression" dxfId="111" priority="111" stopIfTrue="1">
      <formula>OR($S126&lt;=0,$Z126&lt;=0)</formula>
    </cfRule>
  </conditionalFormatting>
  <conditionalFormatting sqref="V126:X126">
    <cfRule type="expression" dxfId="110" priority="112" stopIfTrue="1">
      <formula>$T126&lt;=0</formula>
    </cfRule>
  </conditionalFormatting>
  <conditionalFormatting sqref="AD126">
    <cfRule type="expression" dxfId="109" priority="113" stopIfTrue="1">
      <formula>$AE126&lt;=0</formula>
    </cfRule>
  </conditionalFormatting>
  <conditionalFormatting sqref="T126">
    <cfRule type="expression" dxfId="108" priority="114" stopIfTrue="1">
      <formula>S126&lt;=0</formula>
    </cfRule>
  </conditionalFormatting>
  <conditionalFormatting sqref="S126">
    <cfRule type="expression" dxfId="107" priority="115" stopIfTrue="1">
      <formula>$S126&lt;=0</formula>
    </cfRule>
  </conditionalFormatting>
  <conditionalFormatting sqref="AC125">
    <cfRule type="expression" dxfId="106" priority="104" stopIfTrue="1">
      <formula>$AD125&lt;=0</formula>
    </cfRule>
  </conditionalFormatting>
  <conditionalFormatting sqref="AB125">
    <cfRule type="expression" dxfId="105" priority="105" stopIfTrue="1">
      <formula>OR($S125&lt;=0,$Z125&lt;=0)</formula>
    </cfRule>
  </conditionalFormatting>
  <conditionalFormatting sqref="V125:X125">
    <cfRule type="expression" dxfId="104" priority="106" stopIfTrue="1">
      <formula>$T125&lt;=0</formula>
    </cfRule>
  </conditionalFormatting>
  <conditionalFormatting sqref="AD125">
    <cfRule type="expression" dxfId="103" priority="107" stopIfTrue="1">
      <formula>$AE125&lt;=0</formula>
    </cfRule>
  </conditionalFormatting>
  <conditionalFormatting sqref="T125">
    <cfRule type="expression" dxfId="102" priority="108" stopIfTrue="1">
      <formula>S125&lt;=0</formula>
    </cfRule>
  </conditionalFormatting>
  <conditionalFormatting sqref="S125">
    <cfRule type="expression" dxfId="101" priority="109" stopIfTrue="1">
      <formula>$S125&lt;=0</formula>
    </cfRule>
  </conditionalFormatting>
  <conditionalFormatting sqref="AC124">
    <cfRule type="expression" dxfId="100" priority="98" stopIfTrue="1">
      <formula>$AD124&lt;=0</formula>
    </cfRule>
  </conditionalFormatting>
  <conditionalFormatting sqref="AB124">
    <cfRule type="expression" dxfId="99" priority="99" stopIfTrue="1">
      <formula>OR($S124&lt;=0,$Z124&lt;=0)</formula>
    </cfRule>
  </conditionalFormatting>
  <conditionalFormatting sqref="V124:X124">
    <cfRule type="expression" dxfId="98" priority="100" stopIfTrue="1">
      <formula>$T124&lt;=0</formula>
    </cfRule>
  </conditionalFormatting>
  <conditionalFormatting sqref="AD124">
    <cfRule type="expression" dxfId="97" priority="101" stopIfTrue="1">
      <formula>$AE124&lt;=0</formula>
    </cfRule>
  </conditionalFormatting>
  <conditionalFormatting sqref="T124">
    <cfRule type="expression" dxfId="96" priority="102" stopIfTrue="1">
      <formula>S124&lt;=0</formula>
    </cfRule>
  </conditionalFormatting>
  <conditionalFormatting sqref="S124">
    <cfRule type="expression" dxfId="95" priority="103" stopIfTrue="1">
      <formula>$S124&lt;=0</formula>
    </cfRule>
  </conditionalFormatting>
  <conditionalFormatting sqref="AC134">
    <cfRule type="expression" dxfId="94" priority="94" stopIfTrue="1">
      <formula>$AD134&lt;=0</formula>
    </cfRule>
  </conditionalFormatting>
  <conditionalFormatting sqref="AB134">
    <cfRule type="expression" dxfId="93" priority="95" stopIfTrue="1">
      <formula>OR($S134&lt;=0,$Z134&lt;=0)</formula>
    </cfRule>
  </conditionalFormatting>
  <conditionalFormatting sqref="V134:X134">
    <cfRule type="expression" dxfId="92" priority="96" stopIfTrue="1">
      <formula>$T134&lt;=0</formula>
    </cfRule>
  </conditionalFormatting>
  <conditionalFormatting sqref="T134">
    <cfRule type="expression" dxfId="91" priority="97" stopIfTrue="1">
      <formula>S134&lt;=0</formula>
    </cfRule>
  </conditionalFormatting>
  <conditionalFormatting sqref="T129">
    <cfRule type="expression" dxfId="90" priority="89" stopIfTrue="1">
      <formula>S129&lt;=0</formula>
    </cfRule>
  </conditionalFormatting>
  <conditionalFormatting sqref="T133">
    <cfRule type="expression" dxfId="89" priority="84" stopIfTrue="1">
      <formula>S133&lt;=0</formula>
    </cfRule>
  </conditionalFormatting>
  <conditionalFormatting sqref="V129:X129">
    <cfRule type="expression" dxfId="88" priority="91" stopIfTrue="1">
      <formula>$T129&lt;=0</formula>
    </cfRule>
  </conditionalFormatting>
  <conditionalFormatting sqref="AD134">
    <cfRule type="expression" dxfId="87" priority="92" stopIfTrue="1">
      <formula>$AE134&lt;=0</formula>
    </cfRule>
  </conditionalFormatting>
  <conditionalFormatting sqref="S134">
    <cfRule type="expression" dxfId="86" priority="93" stopIfTrue="1">
      <formula>$S134&lt;=0</formula>
    </cfRule>
  </conditionalFormatting>
  <conditionalFormatting sqref="AC129">
    <cfRule type="expression" dxfId="85" priority="86" stopIfTrue="1">
      <formula>$AD129&lt;=0</formula>
    </cfRule>
  </conditionalFormatting>
  <conditionalFormatting sqref="AB129">
    <cfRule type="expression" dxfId="84" priority="87" stopIfTrue="1">
      <formula>OR($S129&lt;=0,$Z129&lt;=0)</formula>
    </cfRule>
  </conditionalFormatting>
  <conditionalFormatting sqref="AD129">
    <cfRule type="expression" dxfId="83" priority="88" stopIfTrue="1">
      <formula>$AE129&lt;=0</formula>
    </cfRule>
  </conditionalFormatting>
  <conditionalFormatting sqref="S129">
    <cfRule type="expression" dxfId="82" priority="90" stopIfTrue="1">
      <formula>$S129&lt;=0</formula>
    </cfRule>
  </conditionalFormatting>
  <conditionalFormatting sqref="AC133">
    <cfRule type="expression" dxfId="81" priority="80" stopIfTrue="1">
      <formula>$AD133&lt;=0</formula>
    </cfRule>
  </conditionalFormatting>
  <conditionalFormatting sqref="AB133">
    <cfRule type="expression" dxfId="80" priority="81" stopIfTrue="1">
      <formula>OR($S133&lt;=0,$Z133&lt;=0)</formula>
    </cfRule>
  </conditionalFormatting>
  <conditionalFormatting sqref="V133:X133">
    <cfRule type="expression" dxfId="79" priority="82" stopIfTrue="1">
      <formula>$T133&lt;=0</formula>
    </cfRule>
  </conditionalFormatting>
  <conditionalFormatting sqref="AD133">
    <cfRule type="expression" dxfId="78" priority="83" stopIfTrue="1">
      <formula>$AE133&lt;=0</formula>
    </cfRule>
  </conditionalFormatting>
  <conditionalFormatting sqref="S133">
    <cfRule type="expression" dxfId="77" priority="85" stopIfTrue="1">
      <formula>$S133&lt;=0</formula>
    </cfRule>
  </conditionalFormatting>
  <conditionalFormatting sqref="AC132">
    <cfRule type="expression" dxfId="76" priority="74" stopIfTrue="1">
      <formula>$AD132&lt;=0</formula>
    </cfRule>
  </conditionalFormatting>
  <conditionalFormatting sqref="AB132">
    <cfRule type="expression" dxfId="75" priority="75" stopIfTrue="1">
      <formula>OR($S132&lt;=0,$Z132&lt;=0)</formula>
    </cfRule>
  </conditionalFormatting>
  <conditionalFormatting sqref="V132:X132">
    <cfRule type="expression" dxfId="74" priority="76" stopIfTrue="1">
      <formula>$T132&lt;=0</formula>
    </cfRule>
  </conditionalFormatting>
  <conditionalFormatting sqref="AD132">
    <cfRule type="expression" dxfId="73" priority="77" stopIfTrue="1">
      <formula>$AE132&lt;=0</formula>
    </cfRule>
  </conditionalFormatting>
  <conditionalFormatting sqref="T132">
    <cfRule type="expression" dxfId="72" priority="78" stopIfTrue="1">
      <formula>S132&lt;=0</formula>
    </cfRule>
  </conditionalFormatting>
  <conditionalFormatting sqref="S132">
    <cfRule type="expression" dxfId="71" priority="79" stopIfTrue="1">
      <formula>$S132&lt;=0</formula>
    </cfRule>
  </conditionalFormatting>
  <conditionalFormatting sqref="AC131">
    <cfRule type="expression" dxfId="70" priority="68" stopIfTrue="1">
      <formula>$AD131&lt;=0</formula>
    </cfRule>
  </conditionalFormatting>
  <conditionalFormatting sqref="AB131">
    <cfRule type="expression" dxfId="69" priority="69" stopIfTrue="1">
      <formula>OR($S131&lt;=0,$Z131&lt;=0)</formula>
    </cfRule>
  </conditionalFormatting>
  <conditionalFormatting sqref="V131:X131">
    <cfRule type="expression" dxfId="68" priority="70" stopIfTrue="1">
      <formula>$T131&lt;=0</formula>
    </cfRule>
  </conditionalFormatting>
  <conditionalFormatting sqref="AD131">
    <cfRule type="expression" dxfId="67" priority="71" stopIfTrue="1">
      <formula>$AE131&lt;=0</formula>
    </cfRule>
  </conditionalFormatting>
  <conditionalFormatting sqref="T131">
    <cfRule type="expression" dxfId="66" priority="72" stopIfTrue="1">
      <formula>S131&lt;=0</formula>
    </cfRule>
  </conditionalFormatting>
  <conditionalFormatting sqref="S131">
    <cfRule type="expression" dxfId="65" priority="73" stopIfTrue="1">
      <formula>$S131&lt;=0</formula>
    </cfRule>
  </conditionalFormatting>
  <conditionalFormatting sqref="AC130">
    <cfRule type="expression" dxfId="64" priority="62" stopIfTrue="1">
      <formula>$AD130&lt;=0</formula>
    </cfRule>
  </conditionalFormatting>
  <conditionalFormatting sqref="AB130">
    <cfRule type="expression" dxfId="63" priority="63" stopIfTrue="1">
      <formula>OR($S130&lt;=0,$Z130&lt;=0)</formula>
    </cfRule>
  </conditionalFormatting>
  <conditionalFormatting sqref="V130:X130">
    <cfRule type="expression" dxfId="62" priority="64" stopIfTrue="1">
      <formula>$T130&lt;=0</formula>
    </cfRule>
  </conditionalFormatting>
  <conditionalFormatting sqref="AD130">
    <cfRule type="expression" dxfId="61" priority="65" stopIfTrue="1">
      <formula>$AE130&lt;=0</formula>
    </cfRule>
  </conditionalFormatting>
  <conditionalFormatting sqref="T130">
    <cfRule type="expression" dxfId="60" priority="66" stopIfTrue="1">
      <formula>S130&lt;=0</formula>
    </cfRule>
  </conditionalFormatting>
  <conditionalFormatting sqref="S130">
    <cfRule type="expression" dxfId="59" priority="67" stopIfTrue="1">
      <formula>$S130&lt;=0</formula>
    </cfRule>
  </conditionalFormatting>
  <conditionalFormatting sqref="T135">
    <cfRule type="expression" dxfId="58" priority="59" stopIfTrue="1">
      <formula>S135&lt;=0</formula>
    </cfRule>
  </conditionalFormatting>
  <conditionalFormatting sqref="V135:X135">
    <cfRule type="expression" dxfId="57" priority="61" stopIfTrue="1">
      <formula>$T135&lt;=0</formula>
    </cfRule>
  </conditionalFormatting>
  <conditionalFormatting sqref="AC135">
    <cfRule type="expression" dxfId="56" priority="56" stopIfTrue="1">
      <formula>$AD135&lt;=0</formula>
    </cfRule>
  </conditionalFormatting>
  <conditionalFormatting sqref="AB135">
    <cfRule type="expression" dxfId="55" priority="57" stopIfTrue="1">
      <formula>OR($S135&lt;=0,$Z135&lt;=0)</formula>
    </cfRule>
  </conditionalFormatting>
  <conditionalFormatting sqref="AD135">
    <cfRule type="expression" dxfId="54" priority="58" stopIfTrue="1">
      <formula>$AE135&lt;=0</formula>
    </cfRule>
  </conditionalFormatting>
  <conditionalFormatting sqref="S135">
    <cfRule type="expression" dxfId="53" priority="60" stopIfTrue="1">
      <formula>$S135&lt;=0</formula>
    </cfRule>
  </conditionalFormatting>
  <conditionalFormatting sqref="AC136">
    <cfRule type="expression" dxfId="52" priority="50" stopIfTrue="1">
      <formula>$AD136&lt;=0</formula>
    </cfRule>
  </conditionalFormatting>
  <conditionalFormatting sqref="AB136">
    <cfRule type="expression" dxfId="51" priority="51" stopIfTrue="1">
      <formula>OR($S136&lt;=0,$Z136&lt;=0)</formula>
    </cfRule>
  </conditionalFormatting>
  <conditionalFormatting sqref="V136:X136">
    <cfRule type="expression" dxfId="50" priority="52" stopIfTrue="1">
      <formula>$T136&lt;=0</formula>
    </cfRule>
  </conditionalFormatting>
  <conditionalFormatting sqref="AD136">
    <cfRule type="expression" dxfId="49" priority="53" stopIfTrue="1">
      <formula>$AE136&lt;=0</formula>
    </cfRule>
  </conditionalFormatting>
  <conditionalFormatting sqref="T136">
    <cfRule type="expression" dxfId="48" priority="54" stopIfTrue="1">
      <formula>S136&lt;=0</formula>
    </cfRule>
  </conditionalFormatting>
  <conditionalFormatting sqref="S136">
    <cfRule type="expression" dxfId="47" priority="55" stopIfTrue="1">
      <formula>$S136&lt;=0</formula>
    </cfRule>
  </conditionalFormatting>
  <conditionalFormatting sqref="AA137:AA141">
    <cfRule type="expression" dxfId="46" priority="49" stopIfTrue="1">
      <formula>$Y137=0</formula>
    </cfRule>
  </conditionalFormatting>
  <conditionalFormatting sqref="AC140">
    <cfRule type="expression" dxfId="45" priority="45" stopIfTrue="1">
      <formula>$AD140&lt;=0</formula>
    </cfRule>
  </conditionalFormatting>
  <conditionalFormatting sqref="AB140">
    <cfRule type="expression" dxfId="44" priority="46" stopIfTrue="1">
      <formula>OR($S140&lt;=0,$Z140&lt;=0)</formula>
    </cfRule>
  </conditionalFormatting>
  <conditionalFormatting sqref="V140:X140">
    <cfRule type="expression" dxfId="43" priority="47" stopIfTrue="1">
      <formula>$T140&lt;=0</formula>
    </cfRule>
  </conditionalFormatting>
  <conditionalFormatting sqref="T140">
    <cfRule type="expression" dxfId="42" priority="48" stopIfTrue="1">
      <formula>S140&lt;=0</formula>
    </cfRule>
  </conditionalFormatting>
  <conditionalFormatting sqref="T139">
    <cfRule type="expression" dxfId="41" priority="41" stopIfTrue="1">
      <formula>S139&lt;=0</formula>
    </cfRule>
  </conditionalFormatting>
  <conditionalFormatting sqref="AD140">
    <cfRule type="expression" dxfId="40" priority="43" stopIfTrue="1">
      <formula>$AE140&lt;=0</formula>
    </cfRule>
  </conditionalFormatting>
  <conditionalFormatting sqref="S140">
    <cfRule type="expression" dxfId="39" priority="44" stopIfTrue="1">
      <formula>$S140&lt;=0</formula>
    </cfRule>
  </conditionalFormatting>
  <conditionalFormatting sqref="AC139">
    <cfRule type="expression" dxfId="38" priority="37" stopIfTrue="1">
      <formula>$AD139&lt;=0</formula>
    </cfRule>
  </conditionalFormatting>
  <conditionalFormatting sqref="AB139">
    <cfRule type="expression" dxfId="37" priority="38" stopIfTrue="1">
      <formula>OR($S139&lt;=0,$Z139&lt;=0)</formula>
    </cfRule>
  </conditionalFormatting>
  <conditionalFormatting sqref="V139:X139">
    <cfRule type="expression" dxfId="36" priority="39" stopIfTrue="1">
      <formula>$T139&lt;=0</formula>
    </cfRule>
  </conditionalFormatting>
  <conditionalFormatting sqref="AD139">
    <cfRule type="expression" dxfId="35" priority="40" stopIfTrue="1">
      <formula>$AE139&lt;=0</formula>
    </cfRule>
  </conditionalFormatting>
  <conditionalFormatting sqref="S139">
    <cfRule type="expression" dxfId="34" priority="42" stopIfTrue="1">
      <formula>$S139&lt;=0</formula>
    </cfRule>
  </conditionalFormatting>
  <conditionalFormatting sqref="AC138">
    <cfRule type="expression" dxfId="33" priority="31" stopIfTrue="1">
      <formula>$AD138&lt;=0</formula>
    </cfRule>
  </conditionalFormatting>
  <conditionalFormatting sqref="AB138">
    <cfRule type="expression" dxfId="32" priority="32" stopIfTrue="1">
      <formula>OR($S138&lt;=0,$Z138&lt;=0)</formula>
    </cfRule>
  </conditionalFormatting>
  <conditionalFormatting sqref="V138:X138">
    <cfRule type="expression" dxfId="31" priority="33" stopIfTrue="1">
      <formula>$T138&lt;=0</formula>
    </cfRule>
  </conditionalFormatting>
  <conditionalFormatting sqref="AD138">
    <cfRule type="expression" dxfId="30" priority="34" stopIfTrue="1">
      <formula>$AE138&lt;=0</formula>
    </cfRule>
  </conditionalFormatting>
  <conditionalFormatting sqref="T138">
    <cfRule type="expression" dxfId="29" priority="35" stopIfTrue="1">
      <formula>S138&lt;=0</formula>
    </cfRule>
  </conditionalFormatting>
  <conditionalFormatting sqref="S138">
    <cfRule type="expression" dxfId="28" priority="36" stopIfTrue="1">
      <formula>$S138&lt;=0</formula>
    </cfRule>
  </conditionalFormatting>
  <conditionalFormatting sqref="AC137">
    <cfRule type="expression" dxfId="27" priority="25" stopIfTrue="1">
      <formula>$AD137&lt;=0</formula>
    </cfRule>
  </conditionalFormatting>
  <conditionalFormatting sqref="AB137">
    <cfRule type="expression" dxfId="26" priority="26" stopIfTrue="1">
      <formula>OR($S137&lt;=0,$Z137&lt;=0)</formula>
    </cfRule>
  </conditionalFormatting>
  <conditionalFormatting sqref="V137:X137">
    <cfRule type="expression" dxfId="25" priority="27" stopIfTrue="1">
      <formula>$T137&lt;=0</formula>
    </cfRule>
  </conditionalFormatting>
  <conditionalFormatting sqref="AD137">
    <cfRule type="expression" dxfId="24" priority="28" stopIfTrue="1">
      <formula>$AE137&lt;=0</formula>
    </cfRule>
  </conditionalFormatting>
  <conditionalFormatting sqref="T137">
    <cfRule type="expression" dxfId="23" priority="29" stopIfTrue="1">
      <formula>S137&lt;=0</formula>
    </cfRule>
  </conditionalFormatting>
  <conditionalFormatting sqref="S137">
    <cfRule type="expression" dxfId="22" priority="30" stopIfTrue="1">
      <formula>$S137&lt;=0</formula>
    </cfRule>
  </conditionalFormatting>
  <conditionalFormatting sqref="T141">
    <cfRule type="expression" dxfId="21" priority="22" stopIfTrue="1">
      <formula>S141&lt;=0</formula>
    </cfRule>
  </conditionalFormatting>
  <conditionalFormatting sqref="V141:X141">
    <cfRule type="expression" dxfId="20" priority="24" stopIfTrue="1">
      <formula>$T141&lt;=0</formula>
    </cfRule>
  </conditionalFormatting>
  <conditionalFormatting sqref="AC141">
    <cfRule type="expression" dxfId="19" priority="19" stopIfTrue="1">
      <formula>$AD141&lt;=0</formula>
    </cfRule>
  </conditionalFormatting>
  <conditionalFormatting sqref="AB141">
    <cfRule type="expression" dxfId="18" priority="20" stopIfTrue="1">
      <formula>OR($S141&lt;=0,$Z141&lt;=0)</formula>
    </cfRule>
  </conditionalFormatting>
  <conditionalFormatting sqref="AD141">
    <cfRule type="expression" dxfId="17" priority="21" stopIfTrue="1">
      <formula>$AE141&lt;=0</formula>
    </cfRule>
  </conditionalFormatting>
  <conditionalFormatting sqref="S141">
    <cfRule type="expression" dxfId="16" priority="23" stopIfTrue="1">
      <formula>$S141&lt;=0</formula>
    </cfRule>
  </conditionalFormatting>
  <conditionalFormatting sqref="AA142:AA143">
    <cfRule type="expression" dxfId="15" priority="18" stopIfTrue="1">
      <formula>$Y142=0</formula>
    </cfRule>
  </conditionalFormatting>
  <conditionalFormatting sqref="T143">
    <cfRule type="expression" dxfId="14" priority="15" stopIfTrue="1">
      <formula>S143&lt;=0</formula>
    </cfRule>
  </conditionalFormatting>
  <conditionalFormatting sqref="AC143">
    <cfRule type="expression" dxfId="13" priority="11" stopIfTrue="1">
      <formula>$AD143&lt;=0</formula>
    </cfRule>
  </conditionalFormatting>
  <conditionalFormatting sqref="AB143">
    <cfRule type="expression" dxfId="12" priority="12" stopIfTrue="1">
      <formula>OR($S143&lt;=0,$Z143&lt;=0)</formula>
    </cfRule>
  </conditionalFormatting>
  <conditionalFormatting sqref="V143:X143">
    <cfRule type="expression" dxfId="11" priority="13" stopIfTrue="1">
      <formula>$T143&lt;=0</formula>
    </cfRule>
  </conditionalFormatting>
  <conditionalFormatting sqref="AD143">
    <cfRule type="expression" dxfId="10" priority="14" stopIfTrue="1">
      <formula>$AE143&lt;=0</formula>
    </cfRule>
  </conditionalFormatting>
  <conditionalFormatting sqref="S143">
    <cfRule type="expression" dxfId="9" priority="16" stopIfTrue="1">
      <formula>$S143&lt;=0</formula>
    </cfRule>
  </conditionalFormatting>
  <conditionalFormatting sqref="AC142">
    <cfRule type="expression" dxfId="8" priority="4" stopIfTrue="1">
      <formula>$AD142&lt;=0</formula>
    </cfRule>
  </conditionalFormatting>
  <conditionalFormatting sqref="AB142">
    <cfRule type="expression" dxfId="7" priority="5" stopIfTrue="1">
      <formula>OR($S142&lt;=0,$Z142&lt;=0)</formula>
    </cfRule>
  </conditionalFormatting>
  <conditionalFormatting sqref="V142:X142">
    <cfRule type="expression" dxfId="6" priority="6" stopIfTrue="1">
      <formula>$T142&lt;=0</formula>
    </cfRule>
  </conditionalFormatting>
  <conditionalFormatting sqref="AD142">
    <cfRule type="expression" dxfId="5" priority="7" stopIfTrue="1">
      <formula>$AE142&lt;=0</formula>
    </cfRule>
  </conditionalFormatting>
  <conditionalFormatting sqref="T142">
    <cfRule type="expression" dxfId="4" priority="8" stopIfTrue="1">
      <formula>S142&lt;=0</formula>
    </cfRule>
  </conditionalFormatting>
  <conditionalFormatting sqref="S142">
    <cfRule type="expression" dxfId="3" priority="9" stopIfTrue="1">
      <formula>$S142&lt;=0</formula>
    </cfRule>
  </conditionalFormatting>
  <conditionalFormatting sqref="X148">
    <cfRule type="cellIs" dxfId="2" priority="1" stopIfTrue="1" operator="greaterThan">
      <formula>100</formula>
    </cfRule>
  </conditionalFormatting>
  <conditionalFormatting sqref="J148:Q148">
    <cfRule type="expression" dxfId="1" priority="2" stopIfTrue="1">
      <formula>SUM($F$123:$Q$123)&lt;&gt;100</formula>
    </cfRule>
  </conditionalFormatting>
  <conditionalFormatting sqref="F148:Q148">
    <cfRule type="expression" dxfId="0" priority="3" stopIfTrue="1">
      <formula>SUM($F$126:$Q$126)&lt;&gt;100</formula>
    </cfRule>
  </conditionalFormatting>
  <pageMargins left="0.28000000000000003" right="0.17" top="0.5" bottom="0.5" header="0.25" footer="0.25"/>
  <pageSetup paperSize="9" scale="68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Theo lop</vt:lpstr>
      <vt:lpstr>Theo ho khoan</vt:lpstr>
      <vt:lpstr>'Theo ho khoan'!Layer_2</vt:lpstr>
      <vt:lpstr>Layer_2</vt:lpstr>
      <vt:lpstr>'Theo ho khoan'!Layer_3</vt:lpstr>
      <vt:lpstr>Layer_3</vt:lpstr>
      <vt:lpstr>'Theo ho khoan'!Layer_4</vt:lpstr>
      <vt:lpstr>Layer_4</vt:lpstr>
      <vt:lpstr>'Theo ho khoan'!Layer_5</vt:lpstr>
      <vt:lpstr>Layer_5</vt:lpstr>
      <vt:lpstr>'Theo ho khoan'!Layer_6</vt:lpstr>
      <vt:lpstr>Layer_6</vt:lpstr>
      <vt:lpstr>'Theo ho khoan'!Layer_7</vt:lpstr>
      <vt:lpstr>Layer_7</vt:lpstr>
      <vt:lpstr>'Theo ho khoan'!Layer_8</vt:lpstr>
      <vt:lpstr>Layer_8</vt:lpstr>
      <vt:lpstr>'Theo ho khoan'!Layer_9</vt:lpstr>
      <vt:lpstr>Layer_9</vt:lpstr>
      <vt:lpstr>'Theo ho khoan'!Print_Area</vt:lpstr>
      <vt:lpstr>'Theo lop'!Print_Area</vt:lpstr>
    </vt:vector>
  </TitlesOfParts>
  <Company>34TRIEUKHUC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 Tran</dc:creator>
  <cp:lastModifiedBy>Hung Tran</cp:lastModifiedBy>
  <cp:lastPrinted>2026-04-08T02:27:51Z</cp:lastPrinted>
  <dcterms:created xsi:type="dcterms:W3CDTF">2008-12-22T14:35:49Z</dcterms:created>
  <dcterms:modified xsi:type="dcterms:W3CDTF">2026-04-08T03:53:25Z</dcterms:modified>
</cp:coreProperties>
</file>